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 НМЦ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'Обоснование НМЦ'!$A$1:$T$116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94" i="1" l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</calcChain>
</file>

<file path=xl/sharedStrings.xml><?xml version="1.0" encoding="utf-8"?>
<sst xmlns="http://schemas.openxmlformats.org/spreadsheetml/2006/main" count="216" uniqueCount="147">
  <si>
    <t>Приложение №3</t>
  </si>
  <si>
    <t>к Положению о закупке товаров, рабо, услуг</t>
  </si>
  <si>
    <t>для нужд  ООО "Самарские коммунальные системы"</t>
  </si>
  <si>
    <t>Исходные данные о потребности:</t>
  </si>
  <si>
    <t xml:space="preserve">Наименование Общества - Заказчика </t>
  </si>
  <si>
    <t>Код подгруппы</t>
  </si>
  <si>
    <t>Наименование подгруппы</t>
  </si>
  <si>
    <t>№ п/п</t>
  </si>
  <si>
    <t>Код ЕНС</t>
  </si>
  <si>
    <t>Наименование потребности</t>
  </si>
  <si>
    <t>Ед. изм</t>
  </si>
  <si>
    <t>Кол-во к поставке</t>
  </si>
  <si>
    <t>Базовая цена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</si>
  <si>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</si>
  <si>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</si>
  <si>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 xml:space="preserve"> Текущие рыночные предложения (руб/ед. изм.), без НДС </t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</si>
  <si>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</si>
  <si>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</si>
  <si>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</si>
  <si>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</si>
  <si>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</si>
  <si>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</si>
  <si>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</si>
  <si>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</si>
  <si>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№2 "Предложения от потенциальных контрагентов"</t>
  </si>
  <si>
    <t>Поставщик 1</t>
  </si>
  <si>
    <t>Поставщик 2</t>
  </si>
  <si>
    <t>Поставщик 3</t>
  </si>
  <si>
    <t>Поставщик 4</t>
  </si>
  <si>
    <t>Поставщик 5</t>
  </si>
  <si>
    <t>12.1.</t>
  </si>
  <si>
    <t>12.2.</t>
  </si>
  <si>
    <t>12.3.</t>
  </si>
  <si>
    <t>12.4.</t>
  </si>
  <si>
    <t>12.5.</t>
  </si>
  <si>
    <t>Восстановление покрытия дороги 1 категории (щебеночное покрытие толщиной 24 см) на 1000 м2 после вскрытия на инженерных сетях по постоянной схеме</t>
  </si>
  <si>
    <t>1000м2</t>
  </si>
  <si>
    <t xml:space="preserve">Восстановление покрытия дороги 1 категории (нижний слой толщиной 14 см) на 1000 м2   </t>
  </si>
  <si>
    <t>1000 м2</t>
  </si>
  <si>
    <t xml:space="preserve">Восстановление покрытия дороги 1 категории (верхний слой толщиной 5 см) на 1000 м2   </t>
  </si>
  <si>
    <t>Восстановление покрытия дороги 2,3 категории (щебеночное покрытие толщиной 22 см) на 1000 м2 после вскрытия на инженерных сетях по постоянной схеме</t>
  </si>
  <si>
    <t>Нижний слой асфальтобетонного основания (толщиной 7 мм) покрытия дорог 1 категории (под ЩМА) на 1000 м2   после вскрытия на инженерных сетях по постоянной схеме</t>
  </si>
  <si>
    <t>Восстановление верхнего слоя, а/б для покрытия дорог 2,3 категории толщиной 5 см на 1000 м2 после вскрытия на инженерных сетях по постоянной схеме</t>
  </si>
  <si>
    <t>Восстановление щебеночное основания толщиной 20 см для покрытий дорог 4 категории на 1000 м2 после вскрытия на инженерных сетях по постоянной схеме</t>
  </si>
  <si>
    <t>Восстановление нижнего слоя, а/б покрытия дорог 4 категории на 1000 м2 (толщиной 6 см) после вскрытия на инженерных сетях по постоянной схеме</t>
  </si>
  <si>
    <t>Восстановление верхнего слоя, а/б покрытия дороги 4 категории на 1000 м2 (толщиной 4 см) после вскрытия на инженерных сетях по постоянной схеме</t>
  </si>
  <si>
    <t>Восстановление щебеночное основания для покрытия тротуара толщиной 15 см на 1000 м2 после вскрытия на инженерных сетях по постоянной схеме</t>
  </si>
  <si>
    <t>Восстановление асфальтобетонное покрытие тротуар толщиной 5 см на 1000 м2 после вскрытия на инженерных сетях по постоянной схеме</t>
  </si>
  <si>
    <t>Исправление щебеночного профиля на 1000 м2 после вскрытия на инженерных сетях по постоянной схеме</t>
  </si>
  <si>
    <t>Ремонтные работы выравнивающий слой из асфальтобетона (100т) после вскрытия на  инженерных сетях по постоянной схеме</t>
  </si>
  <si>
    <t>100 т смеси</t>
  </si>
  <si>
    <t>Устройство шва-стыка в асфальтобетонном покрытии на 100 м  после вскрытия на инженерных сетях по постоянной схеме</t>
  </si>
  <si>
    <t>100 м шва</t>
  </si>
  <si>
    <t>Срезка поверхностного слоя асфальто-бетонного покрытия методом фрезерования толщиной 5 см на 100 м2 после вскрытия на инженерных сетях по постоянной схеме</t>
  </si>
  <si>
    <t>100 м2</t>
  </si>
  <si>
    <t>Разборка асфальто-бетонного покрытия с помощью отбойных молотков 100 м3 на инженерных сетях после вскрытия по постоянной схеме</t>
  </si>
  <si>
    <t>100 м3</t>
  </si>
  <si>
    <t>Разработка грунта вручную на 100 м3 по восстановлению покрытия дорог после вскрытия на инженерных сетях по постоянной схеме</t>
  </si>
  <si>
    <t>Замена дорожного борта БР 100-20-8 (б/у) на 100 м после вскрытия на инженерных сетях по постоянной схеме</t>
  </si>
  <si>
    <t>100 м</t>
  </si>
  <si>
    <t>Замена дорожного борта БР 100-20-8  на 100 м2 после вскрытия на инженерных сетях по постоянной схеме</t>
  </si>
  <si>
    <t xml:space="preserve"> 100 м</t>
  </si>
  <si>
    <t>Замена дорожного борта БР 100-20-15 (б/у) на 100 м после вскрытия на инженерных сетях по постоянной схеме</t>
  </si>
  <si>
    <t>Замена дорожного борта БР 100-30-15 на 100 м после вскрытия на  инженерных сетях по постоянной схеме</t>
  </si>
  <si>
    <t>Демонтаж и монтаж люка б/у с поднятием на доборное кольцо КО-6  после вскрытия на инженерных сетях по постоянной схеме</t>
  </si>
  <si>
    <t>1 люк</t>
  </si>
  <si>
    <t>Замена люка  с поднятием на доборное кольцо КО-6 на новый  после вскрытия на инженерных сетях по постоянной схеме</t>
  </si>
  <si>
    <t>Замена люка  колодца на новый  после вскрытия на инженерных сетях по постоянной схеме (люк  "Т")</t>
  </si>
  <si>
    <t>Засыпка песком 1 м3 траншеи после вскрытия на инженерных сетях по постоянной схеме</t>
  </si>
  <si>
    <t>м3</t>
  </si>
  <si>
    <t>Демонтаж и монтаж люка колодца  б/у  после вскрытия на инженерных сетях по постоянной схеме</t>
  </si>
  <si>
    <t>Восстановление покрытия дорог после вскрытия на инженерных сетях. Постоянная схема.
Верхний слой покрытия  - асфальтобетон А16ВН (толщ. 5 см) на 1000м2 . Автомобильные дороги.</t>
  </si>
  <si>
    <t>Восстановление покрытия дорог после вскрытия на инженерных сетях. Постоянная схема.
основание и нижний слой покрытия -  асфальтобетон  А32 НН (толщиной 14 см) на 1000м2.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</si>
  <si>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7 см) на 1000м2 . Автомобильные дороги.</t>
  </si>
  <si>
    <t xml:space="preserve">Щебеночное основание на 1000 м2 (толщ. 26 см) марки М-1000 дорог 1 категории после вскрытия на инженерных сетях по постоянной схеме </t>
  </si>
  <si>
    <t xml:space="preserve">Щебеночное основание (толщ. 26 см) марки М-800 дорог 1 категории на 1000 м2 после вскрытия на инженерных сетях по постоянной схеме </t>
  </si>
  <si>
    <t>Восстановление покрытия дорог после вскрытия на инженерных сетях. Постоянная схема.
Нижний слой покрытия  - асфальтобетон А32НН (толщ. 6 см) на 1000м2 . Автомобильные дороги.</t>
  </si>
  <si>
    <t>Восстановление покрытия дорог после вскрытия на инженерных сетях. Постоянная схема.
Верхнего слоя покрытия  - асфальтобетон ЩМА-16 на ПБВ (толщ. 5 см) на 1000м2 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</si>
  <si>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6 см) на 1000м2 .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</si>
  <si>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4 см) на 1000м2 . Внутриквартальные проезды.</t>
  </si>
  <si>
    <t>Восстановление покрытия дорог после вскрытия на инженерных сетях. Постоянная схема.
Основание покрытия - асфальтобетон А32НН (8см) на 1000м2. Автомобильные и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</si>
  <si>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</si>
  <si>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Нижний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</si>
  <si>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Покрытие  - асфальтобетон А5ВЛ (толщ. 5 см) на 1000м2 . Тротуар.</t>
  </si>
  <si>
    <t xml:space="preserve"> щебеночное основание (толщиной 38 см) марки М-1200 дорог 1 категории на 1000 м2   
после вскрытия на инженерных сетях по постоянной схеме</t>
  </si>
  <si>
    <t xml:space="preserve">Щебеночное основание  (толщ. 32 см) марки М-1200 дорог 1 категориина 1000 м2 после вскрытия на инженерных сетях по постоянной схеме </t>
  </si>
  <si>
    <t>Восстановление асфальтобетонного покрытия дорог после вскрытия на инженерных сетях. Постоянная схема. 
Верхние слой покрытия - литой асфальт ЛА11ВТ на ПБВ (толщиной 8 см) на 100 м2. Рельсо-шпальные решетки трамвайных путей, ямочный ремонт.</t>
  </si>
  <si>
    <t>Восстановление покрытия дорог после вскрытия на инженерных сетях. Постоянная схема.
Нижний слой покрытия  - асфальтобетон А32НН (толщ. 7 см) на 1000м2 . Автомобильные дороги.</t>
  </si>
  <si>
    <t>Восстановление а/б основания из литой смеси тип I на ПБВ (толщиной 8 см) верхний слой покрытия дорог 1 кат на 100 м2  после вскрытия на инженерных сетях по постоянной схеме</t>
  </si>
  <si>
    <t>Укладка плиты дорожной на дорогах после  вскрытия на инженерных сетях по постоянной схеме (тип ПДН)</t>
  </si>
  <si>
    <t>шт</t>
  </si>
  <si>
    <t xml:space="preserve">Устройство с внесением растительной земли 15 см вручную газона после вскрытия на инженерных сетях по постоянной схеме </t>
  </si>
  <si>
    <t xml:space="preserve">Устройство с внесением растительной земли 15 см вручную газона с посевом травы после вскрытия на инженерных сетях по постоянной схеме </t>
  </si>
  <si>
    <t>Устройство подстилающих и выравнивающих слоев из щебня тротуара на 100 м3 по постоянной схеме</t>
  </si>
  <si>
    <t>Укладка плиты придорожной на дорогах после  вскрытия на инженерных сетях по постоянной схеме (плита 600х500х120 мм )</t>
  </si>
  <si>
    <t>10 м2</t>
  </si>
  <si>
    <t xml:space="preserve">Укладка плиты придорожной б/у на дорогах после  вскрытия на инженерных сетях по постоянной схеме </t>
  </si>
  <si>
    <t>Разработка грунта 2 гр. экскаватором с погрузкой. Вывоз на 25 км  после вскрытия на инженерных сетях по постоянной схеме</t>
  </si>
  <si>
    <t>Разборка щебеночного основания с погрузкой и вывозом на 25 км  после вскрытия на инженерных сетях по постоянной схеме</t>
  </si>
  <si>
    <t>Выравнивающий слой из асфальтобетона после вскрытия на инженерных сетях по постоянной схеме</t>
  </si>
  <si>
    <t>Разборка асфальто-бетонного покрытия тротуаров с помощью отбойных молотков  на инженерных сетях по постоянной схеме.Погрузка и вывоз на 25 км.</t>
  </si>
  <si>
    <t>1 м2</t>
  </si>
  <si>
    <t>Укладка плиты дорожной (ПД -6) на дорогах   после вскрытия на инженерных сетях по постоянной схеме</t>
  </si>
  <si>
    <t xml:space="preserve">Замена плиты перекрытия колодца ПП 15-2  после вскрытия на инженерных сетях </t>
  </si>
  <si>
    <t xml:space="preserve">Замена плиты перекрытия колодца ПП 20-2 после вскрытия на инженерных сетях </t>
  </si>
  <si>
    <t xml:space="preserve">Замена плиты перекрытия колодца ПП 10-2 после вскрытия на инженерных сетях </t>
  </si>
  <si>
    <t>Демонтаж ж/б плиты перекрытия колодца ПП 15-2  
после вскрытия на инженерных сетях по постоянной схеме</t>
  </si>
  <si>
    <t>Демонтаж ж/б плиты перекрытия колодца ПП 20-2  
после вскрытия на инженерных сетях по постоянной схеме</t>
  </si>
  <si>
    <t>Демонтаж ж/б плиты перекрытия колодца ПП 10-2  
после вскрытия на инженерных сетях по постоянной схеме</t>
  </si>
  <si>
    <t>Установка ж/б плиты перекрытия колодца ПП 15-2  
после вскрытия на инженерных сетях по постоянной схеме</t>
  </si>
  <si>
    <t>Установка ж/б плиты перекрытия колодца ПП 20-2  
после вскрытия на инженерных сетях по постоянной схеме</t>
  </si>
  <si>
    <t>Установка ж/б плиты перекрытия колодца ПП 10-2  
после вскрытия на инженерных сетях по постоянной схеме</t>
  </si>
  <si>
    <t>Кладка отдельных участков колодца из кирпича после вскрытия на инженерных сетях по постоянной схеме</t>
  </si>
  <si>
    <t>ряд/м3</t>
  </si>
  <si>
    <t>1/0,044</t>
  </si>
  <si>
    <t>Разборка кирпичной клади горловины колодца  после вскрытия на инженерных сетях по постоянной схеме</t>
  </si>
  <si>
    <t xml:space="preserve">Замена люка б/у, 1 ряд  кирпичной горловины колодца, восстановление отмостки после вскрытия на инженерных сетях </t>
  </si>
  <si>
    <t xml:space="preserve">Замена люка тип "Л", 1 ряд  кирп горловины колодца, восстановление отмостки после вскрытия на инженерных сетях </t>
  </si>
  <si>
    <t xml:space="preserve">Замена чугунного люка на люк полимерный, бет. отмостки после вскрытия на инженерных сетях </t>
  </si>
  <si>
    <t>Штукатурка горловины колодца на инженерных сетях</t>
  </si>
  <si>
    <t>м2</t>
  </si>
  <si>
    <t>Замена КС 15.9 на дорогах после вскрытия на инженерных сетях по постоянной схеме</t>
  </si>
  <si>
    <t>Замена КС 15.6 на дорогах после вскрытия на инженерных сетях по постоянной схеме</t>
  </si>
  <si>
    <t>Замена КО-6 на дорогах после вскрытия на инженерных сетях по постоянной схеме</t>
  </si>
  <si>
    <t>Откачка воды мотопомпой типа Робин на дорогах после вскрытия на инженерных сетях по постоянной схеме</t>
  </si>
  <si>
    <t>маш.-час</t>
  </si>
  <si>
    <t>Очистка камер, колодцев без труб и арматуры на дорогах после вскрытия на инженерных сетях по постоянной схеме</t>
  </si>
  <si>
    <t>Обмазочная гидроизоляция за 2 раза  колодцев на дорогах после вскрытия на инженерных  по постоянной схеме</t>
  </si>
  <si>
    <t>Установка КС 7.3 на дорогах после вскрытия на инженерных сетях по постоянной схеме</t>
  </si>
  <si>
    <t>Установка КС 7.9 на дорогах после вскрытия на инженерных сетях по постоянной схеме</t>
  </si>
  <si>
    <t>Разборка тротуарной плитки на дорогахпосле вскрытия на инженерных сетях по постоянной схеме</t>
  </si>
  <si>
    <t>Укладка тротуарной плитки (б/у) на дорогах после вскрытия на инженерных сетях по постоянной схеме</t>
  </si>
  <si>
    <t>Обратная засыпка грунтом вручную на 1 м3 по восстановлению покрытия дорог после вскрытия на инженерных сетях по постоянной схеме</t>
  </si>
  <si>
    <t>НМЦ установлена Заказчиком</t>
  </si>
  <si>
    <t>Приложения:</t>
  </si>
  <si>
    <t>1.</t>
  </si>
  <si>
    <t>2.</t>
  </si>
  <si>
    <t>3.</t>
  </si>
  <si>
    <t>Исполнитель:</t>
  </si>
  <si>
    <t>Ведущий инженер</t>
  </si>
  <si>
    <t>дата</t>
  </si>
  <si>
    <t>должность</t>
  </si>
  <si>
    <t>подпись</t>
  </si>
  <si>
    <t>Руководитель ОКР</t>
  </si>
  <si>
    <t>Примечание -  пояснение в случае отсутствия возможности использовать ценовую информацию из 3-х источников:</t>
  </si>
  <si>
    <t>Примечание - пояснение в случае установления НМЦ отличной от расчетной:</t>
  </si>
  <si>
    <t xml:space="preserve">Лимит финансирования работ в период действия Договора ориентировочно устанавливается  1 500  000руб. 00 коп.  (один миллион пятьсот тысяч) рублей 00 копеек. Сумма лимита определена без НДС. Дополнительно к указанной стоимости начисляется сумма НДС в соответствии с налоговым законодательством. 
1. Стоимость Работ по каждой линейной заявке определяется сметным расчетом, (составленным на основании дефектной ведомости), рассчитанным базисно-индексным методом с применением федеральных сметных нормативов на текущий период. 
2. Окончательная Цена Работы по Договору определяется из совокупности всех Актов о приемке выполненных работ оформленных по форме КС-2, справки о стоимости работ по форме КС-3 по каждой заявке, подписанных Сторонами, подтверждающих выполнение Работ по Договору.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</si>
</sst>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m"/>
    <numFmt numFmtId="165" formatCode="[$-419]dd/mm/yyyy"/>
  </numFmts>
  <fonts count="14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9" fontId="13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9" fontId="11" fillId="0" borderId="1" xfId="1" applyFont="1" applyBorder="1" applyAlignment="1" applyProtection="1">
      <alignment horizontal="center" vertical="center"/>
    </xf>
    <xf numFmtId="3" fontId="3" fillId="0" borderId="4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12" fillId="0" borderId="0" xfId="0" applyFont="1"/>
    <xf numFmtId="0" fontId="5" fillId="0" borderId="0" xfId="0" applyFont="1"/>
    <xf numFmtId="165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6" xfId="0" applyFont="1" applyBorder="1" applyAlignment="1">
      <alignment horizontal="center"/>
    </xf>
    <xf numFmtId="0" fontId="3" fillId="0" borderId="0" xfId="0" applyFont="1" applyBorder="1"/>
    <xf numFmtId="0" fontId="12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19080</xdr:colOff>
      <xdr:row>13</xdr:row>
      <xdr:rowOff>65314</xdr:rowOff>
    </xdr:from>
    <xdr:to>
      <xdr:col>19</xdr:col>
      <xdr:colOff>594720</xdr:colOff>
      <xdr:row>13</xdr:row>
      <xdr:rowOff>111033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089366" y="3418114"/>
          <a:ext cx="1457383" cy="4571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266760</xdr:colOff>
      <xdr:row>12</xdr:row>
      <xdr:rowOff>47880</xdr:rowOff>
    </xdr:from>
    <xdr:to>
      <xdr:col>18</xdr:col>
      <xdr:colOff>417960</xdr:colOff>
      <xdr:row>13</xdr:row>
      <xdr:rowOff>74880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8835920" y="3265200"/>
          <a:ext cx="151200" cy="2271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69840</xdr:colOff>
      <xdr:row>17</xdr:row>
      <xdr:rowOff>32656</xdr:rowOff>
    </xdr:from>
    <xdr:to>
      <xdr:col>19</xdr:col>
      <xdr:colOff>349920</xdr:colOff>
      <xdr:row>17</xdr:row>
      <xdr:rowOff>120599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5127170"/>
          <a:ext cx="1161823" cy="87943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558719</xdr:rowOff>
    </xdr:from>
    <xdr:to>
      <xdr:col>19</xdr:col>
      <xdr:colOff>349920</xdr:colOff>
      <xdr:row>17</xdr:row>
      <xdr:rowOff>604438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 flipV="1">
          <a:off x="18140126" y="5653233"/>
          <a:ext cx="1161823" cy="45719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139337</xdr:rowOff>
    </xdr:from>
    <xdr:to>
      <xdr:col>19</xdr:col>
      <xdr:colOff>349920</xdr:colOff>
      <xdr:row>18</xdr:row>
      <xdr:rowOff>185056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 flipV="1">
          <a:off x="18140126" y="5963194"/>
          <a:ext cx="1161823" cy="45719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65315</xdr:rowOff>
    </xdr:from>
    <xdr:to>
      <xdr:col>19</xdr:col>
      <xdr:colOff>349920</xdr:colOff>
      <xdr:row>19</xdr:row>
      <xdr:rowOff>147240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6455229"/>
          <a:ext cx="1161823" cy="81925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20520</xdr:rowOff>
    </xdr:from>
    <xdr:to>
      <xdr:col>19</xdr:col>
      <xdr:colOff>349920</xdr:colOff>
      <xdr:row>20</xdr:row>
      <xdr:rowOff>66239</xdr:rowOff>
    </xdr:to>
    <xdr:pic>
      <xdr:nvPicPr>
        <xdr:cNvPr id="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009149"/>
          <a:ext cx="1161823" cy="45719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11520</xdr:colOff>
      <xdr:row>21</xdr:row>
      <xdr:rowOff>121680</xdr:rowOff>
    </xdr:from>
    <xdr:to>
      <xdr:col>18</xdr:col>
      <xdr:colOff>801000</xdr:colOff>
      <xdr:row>21</xdr:row>
      <xdr:rowOff>122040</xdr:rowOff>
    </xdr:to>
    <xdr:pic>
      <xdr:nvPicPr>
        <xdr:cNvPr id="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580680" y="7829280"/>
          <a:ext cx="7894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1010520</xdr:colOff>
      <xdr:row>27</xdr:row>
      <xdr:rowOff>411840</xdr:rowOff>
    </xdr:from>
    <xdr:to>
      <xdr:col>18</xdr:col>
      <xdr:colOff>766080</xdr:colOff>
      <xdr:row>27</xdr:row>
      <xdr:rowOff>412200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481680" y="10805400"/>
          <a:ext cx="85356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196560</xdr:colOff>
      <xdr:row>100</xdr:row>
      <xdr:rowOff>38160</xdr:rowOff>
    </xdr:from>
    <xdr:to>
      <xdr:col>19</xdr:col>
      <xdr:colOff>128880</xdr:colOff>
      <xdr:row>100</xdr:row>
      <xdr:rowOff>38520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765720" y="478548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435240</xdr:rowOff>
    </xdr:from>
    <xdr:to>
      <xdr:col>19</xdr:col>
      <xdr:colOff>2160</xdr:colOff>
      <xdr:row>14</xdr:row>
      <xdr:rowOff>435600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2908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2160</xdr:colOff>
      <xdr:row>15</xdr:row>
      <xdr:rowOff>435600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7289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16</xdr:row>
      <xdr:rowOff>435600</xdr:rowOff>
    </xdr:from>
    <xdr:to>
      <xdr:col>19</xdr:col>
      <xdr:colOff>2160</xdr:colOff>
      <xdr:row>16</xdr:row>
      <xdr:rowOff>435960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51674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435600</xdr:rowOff>
    </xdr:from>
    <xdr:to>
      <xdr:col>19</xdr:col>
      <xdr:colOff>2160</xdr:colOff>
      <xdr:row>17</xdr:row>
      <xdr:rowOff>435960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56055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435240</xdr:rowOff>
    </xdr:from>
    <xdr:to>
      <xdr:col>19</xdr:col>
      <xdr:colOff>2160</xdr:colOff>
      <xdr:row>18</xdr:row>
      <xdr:rowOff>435600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3291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2160</xdr:colOff>
      <xdr:row>19</xdr:row>
      <xdr:rowOff>435960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89328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2160</xdr:colOff>
      <xdr:row>21</xdr:row>
      <xdr:rowOff>435600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1428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2160</xdr:colOff>
      <xdr:row>25</xdr:row>
      <xdr:rowOff>435600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2160</xdr:colOff>
      <xdr:row>27</xdr:row>
      <xdr:rowOff>435600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435240</xdr:rowOff>
    </xdr:from>
    <xdr:to>
      <xdr:col>19</xdr:col>
      <xdr:colOff>2160</xdr:colOff>
      <xdr:row>14</xdr:row>
      <xdr:rowOff>435600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2908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2160</xdr:colOff>
      <xdr:row>15</xdr:row>
      <xdr:rowOff>435600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7289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16</xdr:row>
      <xdr:rowOff>435600</xdr:rowOff>
    </xdr:from>
    <xdr:to>
      <xdr:col>19</xdr:col>
      <xdr:colOff>2160</xdr:colOff>
      <xdr:row>16</xdr:row>
      <xdr:rowOff>435960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51674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435600</xdr:rowOff>
    </xdr:from>
    <xdr:to>
      <xdr:col>19</xdr:col>
      <xdr:colOff>2160</xdr:colOff>
      <xdr:row>17</xdr:row>
      <xdr:rowOff>435960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56055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435240</xdr:rowOff>
    </xdr:from>
    <xdr:to>
      <xdr:col>19</xdr:col>
      <xdr:colOff>2160</xdr:colOff>
      <xdr:row>18</xdr:row>
      <xdr:rowOff>435600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3291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2160</xdr:colOff>
      <xdr:row>19</xdr:row>
      <xdr:rowOff>435960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89328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2160</xdr:colOff>
      <xdr:row>21</xdr:row>
      <xdr:rowOff>435600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1428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2160</xdr:colOff>
      <xdr:row>25</xdr:row>
      <xdr:rowOff>435600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2160</xdr:colOff>
      <xdr:row>27</xdr:row>
      <xdr:rowOff>435600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23</xdr:row>
      <xdr:rowOff>435240</xdr:rowOff>
    </xdr:from>
    <xdr:to>
      <xdr:col>19</xdr:col>
      <xdr:colOff>2160</xdr:colOff>
      <xdr:row>23</xdr:row>
      <xdr:rowOff>435600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01908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23</xdr:row>
      <xdr:rowOff>435240</xdr:rowOff>
    </xdr:from>
    <xdr:to>
      <xdr:col>19</xdr:col>
      <xdr:colOff>2160</xdr:colOff>
      <xdr:row>23</xdr:row>
      <xdr:rowOff>435600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01908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24</xdr:row>
      <xdr:rowOff>435240</xdr:rowOff>
    </xdr:from>
    <xdr:to>
      <xdr:col>19</xdr:col>
      <xdr:colOff>2160</xdr:colOff>
      <xdr:row>24</xdr:row>
      <xdr:rowOff>435600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4572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24</xdr:row>
      <xdr:rowOff>435240</xdr:rowOff>
    </xdr:from>
    <xdr:to>
      <xdr:col>19</xdr:col>
      <xdr:colOff>2160</xdr:colOff>
      <xdr:row>24</xdr:row>
      <xdr:rowOff>435600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4572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2160</xdr:colOff>
      <xdr:row>25</xdr:row>
      <xdr:rowOff>435600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2160</xdr:colOff>
      <xdr:row>25</xdr:row>
      <xdr:rowOff>435600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26</xdr:row>
      <xdr:rowOff>435600</xdr:rowOff>
    </xdr:from>
    <xdr:to>
      <xdr:col>19</xdr:col>
      <xdr:colOff>2160</xdr:colOff>
      <xdr:row>26</xdr:row>
      <xdr:rowOff>435960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3338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26</xdr:row>
      <xdr:rowOff>435600</xdr:rowOff>
    </xdr:from>
    <xdr:to>
      <xdr:col>19</xdr:col>
      <xdr:colOff>2160</xdr:colOff>
      <xdr:row>26</xdr:row>
      <xdr:rowOff>435960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3338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2160</xdr:colOff>
      <xdr:row>27</xdr:row>
      <xdr:rowOff>435600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2160</xdr:colOff>
      <xdr:row>27</xdr:row>
      <xdr:rowOff>435600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584280</xdr:rowOff>
    </xdr:from>
    <xdr:to>
      <xdr:col>19</xdr:col>
      <xdr:colOff>349920</xdr:colOff>
      <xdr:row>20</xdr:row>
      <xdr:rowOff>631371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572909"/>
          <a:ext cx="1161823" cy="47091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435600</xdr:rowOff>
    </xdr:from>
    <xdr:to>
      <xdr:col>19</xdr:col>
      <xdr:colOff>2160</xdr:colOff>
      <xdr:row>20</xdr:row>
      <xdr:rowOff>435960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74876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435600</xdr:rowOff>
    </xdr:from>
    <xdr:to>
      <xdr:col>19</xdr:col>
      <xdr:colOff>2160</xdr:colOff>
      <xdr:row>20</xdr:row>
      <xdr:rowOff>435960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748764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22</xdr:row>
      <xdr:rowOff>435240</xdr:rowOff>
    </xdr:from>
    <xdr:to>
      <xdr:col>19</xdr:col>
      <xdr:colOff>2160</xdr:colOff>
      <xdr:row>22</xdr:row>
      <xdr:rowOff>435600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5809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22</xdr:row>
      <xdr:rowOff>435240</xdr:rowOff>
    </xdr:from>
    <xdr:to>
      <xdr:col>19</xdr:col>
      <xdr:colOff>2160</xdr:colOff>
      <xdr:row>22</xdr:row>
      <xdr:rowOff>435600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58096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2160</xdr:colOff>
      <xdr:row>28</xdr:row>
      <xdr:rowOff>435600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2160</xdr:colOff>
      <xdr:row>28</xdr:row>
      <xdr:rowOff>435600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2160</xdr:colOff>
      <xdr:row>28</xdr:row>
      <xdr:rowOff>435600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2160</xdr:colOff>
      <xdr:row>28</xdr:row>
      <xdr:rowOff>435600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2160</xdr:colOff>
      <xdr:row>29</xdr:row>
      <xdr:rowOff>435960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2160</xdr:colOff>
      <xdr:row>29</xdr:row>
      <xdr:rowOff>435960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2160</xdr:colOff>
      <xdr:row>29</xdr:row>
      <xdr:rowOff>435960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2160</xdr:colOff>
      <xdr:row>29</xdr:row>
      <xdr:rowOff>435960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2160</xdr:colOff>
      <xdr:row>30</xdr:row>
      <xdr:rowOff>435960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2160</xdr:colOff>
      <xdr:row>30</xdr:row>
      <xdr:rowOff>435960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2160</xdr:colOff>
      <xdr:row>30</xdr:row>
      <xdr:rowOff>435960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2160</xdr:colOff>
      <xdr:row>30</xdr:row>
      <xdr:rowOff>435960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16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69840</xdr:colOff>
      <xdr:row>20</xdr:row>
      <xdr:rowOff>20520</xdr:rowOff>
    </xdr:from>
    <xdr:to>
      <xdr:col>18</xdr:col>
      <xdr:colOff>349920</xdr:colOff>
      <xdr:row>20</xdr:row>
      <xdr:rowOff>66239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009149"/>
          <a:ext cx="1161823" cy="45719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69840</xdr:colOff>
      <xdr:row>20</xdr:row>
      <xdr:rowOff>584280</xdr:rowOff>
    </xdr:from>
    <xdr:to>
      <xdr:col>18</xdr:col>
      <xdr:colOff>349920</xdr:colOff>
      <xdr:row>20</xdr:row>
      <xdr:rowOff>631371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572909"/>
          <a:ext cx="1161823" cy="47091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69840</xdr:colOff>
      <xdr:row>20</xdr:row>
      <xdr:rowOff>435600</xdr:rowOff>
    </xdr:from>
    <xdr:to>
      <xdr:col>18</xdr:col>
      <xdr:colOff>2160</xdr:colOff>
      <xdr:row>20</xdr:row>
      <xdr:rowOff>435960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424229"/>
          <a:ext cx="814063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69840</xdr:colOff>
      <xdr:row>20</xdr:row>
      <xdr:rowOff>435600</xdr:rowOff>
    </xdr:from>
    <xdr:to>
      <xdr:col>18</xdr:col>
      <xdr:colOff>2160</xdr:colOff>
      <xdr:row>20</xdr:row>
      <xdr:rowOff>435960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424229"/>
          <a:ext cx="814063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18%20&#1086;&#1090;%2028.11.2023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115"/>
  <sheetViews>
    <sheetView tabSelected="1" view="pageBreakPreview" zoomScale="70" zoomScaleNormal="70" zoomScalePageLayoutView="70" workbookViewId="0">
      <pane xSplit="3" ySplit="13" topLeftCell="D95" activePane="bottomRight" state="frozen"/>
      <selection pane="topRight" activeCell="D1" sqref="D1"/>
      <selection pane="bottomLeft" activeCell="A14" sqref="A14"/>
      <selection pane="bottomRight" activeCell="A95" sqref="A95:XFD95"/>
    </sheetView>
  </sheetViews>
  <sheetFormatPr defaultColWidth="8.88671875" defaultRowHeight="13.2" outlineLevelRow="1" x14ac:dyDescent="0.25"/>
  <cols>
    <col min="1" max="1" width="4.44140625" style="1" customWidth="1"/>
    <col min="2" max="2" width="6.6640625" style="1" customWidth="1"/>
    <col min="3" max="3" width="49.1093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3.109375" style="1" customWidth="1"/>
    <col min="9" max="9" width="14.6640625" style="1" customWidth="1"/>
    <col min="10" max="10" width="14.44140625" style="1" customWidth="1"/>
    <col min="11" max="11" width="27.5546875" style="1" customWidth="1"/>
    <col min="12" max="16" width="12.6640625" style="1" customWidth="1"/>
    <col min="17" max="17" width="14.6640625" style="1" customWidth="1"/>
    <col min="18" max="18" width="15.5546875" style="1" customWidth="1"/>
    <col min="19" max="19" width="12.88671875" style="1" customWidth="1"/>
    <col min="20" max="20" width="14.33203125" style="1" customWidth="1"/>
    <col min="21" max="1025" width="8.88671875" style="1"/>
  </cols>
  <sheetData>
    <row r="1" spans="1:20" x14ac:dyDescent="0.25">
      <c r="Q1" s="1" t="s">
        <v>0</v>
      </c>
    </row>
    <row r="2" spans="1:20" x14ac:dyDescent="0.25">
      <c r="Q2" s="1" t="s">
        <v>1</v>
      </c>
    </row>
    <row r="3" spans="1:20" x14ac:dyDescent="0.25">
      <c r="Q3" s="1" t="s">
        <v>2</v>
      </c>
    </row>
    <row r="4" spans="1:20" ht="16.5" customHeight="1" x14ac:dyDescent="0.3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0" ht="15.75" customHeight="1" x14ac:dyDescent="0.25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</row>
    <row r="6" spans="1:20" s="4" customFormat="1" ht="19.5" customHeight="1" x14ac:dyDescent="0.25">
      <c r="C6" s="5" t="s">
        <v>4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</row>
    <row r="7" spans="1:20" s="4" customFormat="1" ht="19.5" customHeight="1" x14ac:dyDescent="0.25">
      <c r="C7" s="5" t="s">
        <v>5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</row>
    <row r="8" spans="1:20" s="4" customFormat="1" ht="19.5" customHeight="1" x14ac:dyDescent="0.25">
      <c r="C8" s="5" t="s">
        <v>6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</row>
    <row r="9" spans="1:20" ht="16.5" customHeight="1" x14ac:dyDescent="0.25"/>
    <row r="10" spans="1:20" ht="25.5" customHeight="1" x14ac:dyDescent="0.25">
      <c r="A10" s="44" t="s">
        <v>7</v>
      </c>
      <c r="B10" s="44" t="s">
        <v>8</v>
      </c>
      <c r="C10" s="44" t="s">
        <v>9</v>
      </c>
      <c r="D10" s="44" t="s">
        <v>10</v>
      </c>
      <c r="E10" s="44" t="s">
        <v>11</v>
      </c>
      <c r="F10" s="44" t="s">
        <v>12</v>
      </c>
      <c r="G10" s="44"/>
      <c r="H10" s="44"/>
      <c r="I10" s="44"/>
      <c r="J10" s="47" t="s">
        <v>13</v>
      </c>
      <c r="K10" s="44" t="s">
        <v>14</v>
      </c>
      <c r="L10" s="44" t="s">
        <v>15</v>
      </c>
      <c r="M10" s="44"/>
      <c r="N10" s="44"/>
      <c r="O10" s="44"/>
      <c r="P10" s="44"/>
      <c r="Q10" s="44" t="s">
        <v>16</v>
      </c>
      <c r="R10" s="48" t="s">
        <v>17</v>
      </c>
      <c r="S10" s="44" t="s">
        <v>18</v>
      </c>
      <c r="T10" s="43" t="s">
        <v>19</v>
      </c>
    </row>
    <row r="11" spans="1:20" ht="28.5" customHeight="1" x14ac:dyDescent="0.25">
      <c r="A11" s="44"/>
      <c r="B11" s="44"/>
      <c r="C11" s="44"/>
      <c r="D11" s="44"/>
      <c r="E11" s="44"/>
      <c r="F11" s="44" t="s">
        <v>20</v>
      </c>
      <c r="G11" s="44" t="s">
        <v>21</v>
      </c>
      <c r="H11" s="44" t="s">
        <v>22</v>
      </c>
      <c r="I11" s="44" t="s">
        <v>23</v>
      </c>
      <c r="J11" s="47"/>
      <c r="K11" s="47"/>
      <c r="L11" s="44" t="s">
        <v>24</v>
      </c>
      <c r="M11" s="44"/>
      <c r="N11" s="44"/>
      <c r="O11" s="44"/>
      <c r="P11" s="44"/>
      <c r="Q11" s="44"/>
      <c r="R11" s="44"/>
      <c r="S11" s="44"/>
      <c r="T11" s="43"/>
    </row>
    <row r="12" spans="1:20" ht="52.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7"/>
      <c r="K12" s="47"/>
      <c r="L12" s="6" t="s">
        <v>25</v>
      </c>
      <c r="M12" s="6" t="s">
        <v>26</v>
      </c>
      <c r="N12" s="6" t="s">
        <v>27</v>
      </c>
      <c r="O12" s="6" t="s">
        <v>28</v>
      </c>
      <c r="P12" s="6" t="s">
        <v>29</v>
      </c>
      <c r="Q12" s="44"/>
      <c r="R12" s="44"/>
      <c r="S12" s="44"/>
      <c r="T12" s="43"/>
    </row>
    <row r="13" spans="1:20" s="12" customFormat="1" ht="15.75" customHeight="1" x14ac:dyDescent="0.25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30</v>
      </c>
      <c r="M13" s="10" t="s">
        <v>31</v>
      </c>
      <c r="N13" s="11" t="s">
        <v>32</v>
      </c>
      <c r="O13" s="7" t="s">
        <v>33</v>
      </c>
      <c r="P13" s="10" t="s">
        <v>34</v>
      </c>
      <c r="Q13" s="11">
        <v>13</v>
      </c>
      <c r="R13" s="11">
        <v>14</v>
      </c>
      <c r="S13" s="11">
        <v>15</v>
      </c>
      <c r="T13" s="11">
        <v>16</v>
      </c>
    </row>
    <row r="14" spans="1:20" ht="34.5" customHeight="1" x14ac:dyDescent="0.25">
      <c r="A14" s="13">
        <v>1</v>
      </c>
      <c r="B14" s="14"/>
      <c r="C14" s="15" t="s">
        <v>35</v>
      </c>
      <c r="D14" s="16" t="s">
        <v>36</v>
      </c>
      <c r="E14" s="17">
        <v>1</v>
      </c>
      <c r="F14" s="16"/>
      <c r="G14" s="16"/>
      <c r="H14" s="18"/>
      <c r="I14" s="16"/>
      <c r="J14" s="19"/>
      <c r="K14" s="16">
        <v>690420.34</v>
      </c>
      <c r="L14" s="16"/>
      <c r="M14" s="16"/>
      <c r="N14" s="16"/>
      <c r="O14" s="16"/>
      <c r="P14" s="16"/>
      <c r="Q14" s="16"/>
      <c r="R14" s="16">
        <v>690420.34</v>
      </c>
      <c r="S14" s="16">
        <v>690420.34</v>
      </c>
      <c r="T14" s="20" t="e">
        <f>STDEV(L14)/R14*100</f>
        <v>#DIV/0!</v>
      </c>
    </row>
    <row r="15" spans="1:20" ht="34.5" customHeight="1" x14ac:dyDescent="0.25">
      <c r="A15" s="13">
        <v>2</v>
      </c>
      <c r="B15" s="14"/>
      <c r="C15" s="15" t="s">
        <v>37</v>
      </c>
      <c r="D15" s="16" t="s">
        <v>38</v>
      </c>
      <c r="E15" s="17">
        <v>1</v>
      </c>
      <c r="F15" s="16"/>
      <c r="G15" s="16"/>
      <c r="H15" s="18"/>
      <c r="I15" s="16"/>
      <c r="J15" s="19"/>
      <c r="K15" s="16">
        <v>2256814.1</v>
      </c>
      <c r="L15" s="16"/>
      <c r="M15" s="16"/>
      <c r="N15" s="16"/>
      <c r="O15" s="16"/>
      <c r="P15" s="16"/>
      <c r="Q15" s="16"/>
      <c r="R15" s="16">
        <v>2256814.1</v>
      </c>
      <c r="S15" s="16">
        <v>2256814.1</v>
      </c>
      <c r="T15" s="20" t="e">
        <f t="shared" ref="T15:T46" si="0">STDEV(L15:L15)/R15*100</f>
        <v>#DIV/0!</v>
      </c>
    </row>
    <row r="16" spans="1:20" ht="34.5" customHeight="1" x14ac:dyDescent="0.25">
      <c r="A16" s="13">
        <v>3</v>
      </c>
      <c r="B16" s="14"/>
      <c r="C16" s="15" t="s">
        <v>39</v>
      </c>
      <c r="D16" s="16" t="s">
        <v>38</v>
      </c>
      <c r="E16" s="17">
        <v>1</v>
      </c>
      <c r="F16" s="16"/>
      <c r="G16" s="16"/>
      <c r="H16" s="18"/>
      <c r="I16" s="16"/>
      <c r="J16" s="19"/>
      <c r="K16" s="16">
        <v>948315.19</v>
      </c>
      <c r="L16" s="16"/>
      <c r="M16" s="16"/>
      <c r="N16" s="16"/>
      <c r="O16" s="16"/>
      <c r="P16" s="16"/>
      <c r="Q16" s="16"/>
      <c r="R16" s="16">
        <v>948315.19</v>
      </c>
      <c r="S16" s="16">
        <v>948315.19</v>
      </c>
      <c r="T16" s="20" t="e">
        <f t="shared" si="0"/>
        <v>#DIV/0!</v>
      </c>
    </row>
    <row r="17" spans="1:20" ht="34.5" customHeight="1" x14ac:dyDescent="0.25">
      <c r="A17" s="13">
        <v>4</v>
      </c>
      <c r="B17" s="14"/>
      <c r="C17" s="15" t="s">
        <v>40</v>
      </c>
      <c r="D17" s="16" t="s">
        <v>38</v>
      </c>
      <c r="E17" s="17">
        <v>1</v>
      </c>
      <c r="F17" s="16"/>
      <c r="G17" s="16"/>
      <c r="H17" s="18"/>
      <c r="I17" s="16"/>
      <c r="J17" s="19"/>
      <c r="K17" s="16">
        <v>633480.42000000004</v>
      </c>
      <c r="L17" s="16"/>
      <c r="M17" s="16"/>
      <c r="N17" s="16"/>
      <c r="O17" s="16"/>
      <c r="P17" s="16"/>
      <c r="Q17" s="16"/>
      <c r="R17" s="16">
        <v>633480.42000000004</v>
      </c>
      <c r="S17" s="16">
        <v>633480.42000000004</v>
      </c>
      <c r="T17" s="20" t="e">
        <f t="shared" si="0"/>
        <v>#DIV/0!</v>
      </c>
    </row>
    <row r="18" spans="1:20" ht="57" customHeight="1" x14ac:dyDescent="0.25">
      <c r="A18" s="13">
        <v>5</v>
      </c>
      <c r="B18" s="14"/>
      <c r="C18" s="21" t="s">
        <v>41</v>
      </c>
      <c r="D18" s="16" t="s">
        <v>38</v>
      </c>
      <c r="E18" s="17">
        <v>1</v>
      </c>
      <c r="F18" s="16"/>
      <c r="G18" s="16"/>
      <c r="H18" s="18"/>
      <c r="I18" s="16"/>
      <c r="J18" s="19"/>
      <c r="K18" s="16">
        <v>1126464.57</v>
      </c>
      <c r="L18" s="16"/>
      <c r="M18" s="16"/>
      <c r="N18" s="16"/>
      <c r="O18" s="16"/>
      <c r="P18" s="16"/>
      <c r="Q18" s="16"/>
      <c r="R18" s="16">
        <v>1126464.57</v>
      </c>
      <c r="S18" s="16">
        <v>1126464.57</v>
      </c>
      <c r="T18" s="20" t="e">
        <f t="shared" si="0"/>
        <v>#DIV/0!</v>
      </c>
    </row>
    <row r="19" spans="1:20" ht="44.4" customHeight="1" outlineLevel="1" x14ac:dyDescent="0.25">
      <c r="A19" s="13">
        <v>6</v>
      </c>
      <c r="B19" s="14"/>
      <c r="C19" s="21" t="s">
        <v>42</v>
      </c>
      <c r="D19" s="16" t="s">
        <v>38</v>
      </c>
      <c r="E19" s="17">
        <v>1</v>
      </c>
      <c r="F19" s="16"/>
      <c r="G19" s="16"/>
      <c r="H19" s="18"/>
      <c r="I19" s="16"/>
      <c r="J19" s="19"/>
      <c r="K19" s="16">
        <v>952200.21</v>
      </c>
      <c r="L19" s="16"/>
      <c r="M19" s="16"/>
      <c r="N19" s="16"/>
      <c r="O19" s="16"/>
      <c r="P19" s="16"/>
      <c r="Q19" s="16"/>
      <c r="R19" s="16">
        <v>952200.21</v>
      </c>
      <c r="S19" s="16">
        <v>952200.21</v>
      </c>
      <c r="T19" s="20" t="e">
        <f t="shared" si="0"/>
        <v>#DIV/0!</v>
      </c>
    </row>
    <row r="20" spans="1:20" ht="46.8" customHeight="1" outlineLevel="1" x14ac:dyDescent="0.25">
      <c r="A20" s="13">
        <v>7</v>
      </c>
      <c r="B20" s="14"/>
      <c r="C20" s="15" t="s">
        <v>43</v>
      </c>
      <c r="D20" s="16" t="s">
        <v>38</v>
      </c>
      <c r="E20" s="17">
        <v>1</v>
      </c>
      <c r="F20" s="16"/>
      <c r="G20" s="16"/>
      <c r="H20" s="18"/>
      <c r="I20" s="16"/>
      <c r="J20" s="19"/>
      <c r="K20" s="16">
        <v>579447.94999999995</v>
      </c>
      <c r="L20" s="16"/>
      <c r="M20" s="16"/>
      <c r="N20" s="16"/>
      <c r="O20" s="16"/>
      <c r="P20" s="16"/>
      <c r="Q20" s="16"/>
      <c r="R20" s="16">
        <v>579447.94999999995</v>
      </c>
      <c r="S20" s="16">
        <v>579447.94999999995</v>
      </c>
      <c r="T20" s="20" t="e">
        <f t="shared" si="0"/>
        <v>#DIV/0!</v>
      </c>
    </row>
    <row r="21" spans="1:20" ht="51.6" customHeight="1" outlineLevel="1" x14ac:dyDescent="0.25">
      <c r="A21" s="13">
        <v>8</v>
      </c>
      <c r="B21" s="14"/>
      <c r="C21" s="15" t="s">
        <v>44</v>
      </c>
      <c r="D21" s="16" t="s">
        <v>38</v>
      </c>
      <c r="E21" s="17">
        <v>1</v>
      </c>
      <c r="F21" s="16"/>
      <c r="G21" s="16"/>
      <c r="H21" s="18"/>
      <c r="I21" s="16"/>
      <c r="J21" s="19"/>
      <c r="K21" s="16">
        <v>1136177.17</v>
      </c>
      <c r="L21" s="16"/>
      <c r="M21" s="16"/>
      <c r="N21" s="16"/>
      <c r="O21" s="16"/>
      <c r="P21" s="16"/>
      <c r="Q21" s="16"/>
      <c r="R21" s="16">
        <v>1136177.17</v>
      </c>
      <c r="S21" s="16">
        <v>1136177.17</v>
      </c>
      <c r="T21" s="20" t="e">
        <f t="shared" si="0"/>
        <v>#DIV/0!</v>
      </c>
    </row>
    <row r="22" spans="1:20" ht="34.5" customHeight="1" outlineLevel="1" x14ac:dyDescent="0.25">
      <c r="A22" s="13">
        <v>9</v>
      </c>
      <c r="B22" s="14"/>
      <c r="C22" s="15" t="s">
        <v>45</v>
      </c>
      <c r="D22" s="16" t="s">
        <v>38</v>
      </c>
      <c r="E22" s="17">
        <v>1</v>
      </c>
      <c r="F22" s="16"/>
      <c r="G22" s="16"/>
      <c r="H22" s="18"/>
      <c r="I22" s="16"/>
      <c r="J22" s="19"/>
      <c r="K22" s="16">
        <v>772750.51</v>
      </c>
      <c r="L22" s="16"/>
      <c r="M22" s="16"/>
      <c r="N22" s="16"/>
      <c r="O22" s="16"/>
      <c r="P22" s="16"/>
      <c r="Q22" s="16"/>
      <c r="R22" s="16">
        <v>772750.51</v>
      </c>
      <c r="S22" s="16">
        <v>772750.51</v>
      </c>
      <c r="T22" s="20" t="e">
        <f t="shared" si="0"/>
        <v>#DIV/0!</v>
      </c>
    </row>
    <row r="23" spans="1:20" ht="34.5" customHeight="1" outlineLevel="1" x14ac:dyDescent="0.25">
      <c r="A23" s="13">
        <v>10</v>
      </c>
      <c r="B23" s="14"/>
      <c r="C23" s="15" t="s">
        <v>46</v>
      </c>
      <c r="D23" s="16" t="s">
        <v>38</v>
      </c>
      <c r="E23" s="17">
        <v>1</v>
      </c>
      <c r="F23" s="16"/>
      <c r="G23" s="16"/>
      <c r="H23" s="18"/>
      <c r="I23" s="16"/>
      <c r="J23" s="19"/>
      <c r="K23" s="16">
        <v>665696.17000000004</v>
      </c>
      <c r="L23" s="16"/>
      <c r="M23" s="16"/>
      <c r="N23" s="16"/>
      <c r="O23" s="16"/>
      <c r="P23" s="16"/>
      <c r="Q23" s="16"/>
      <c r="R23" s="16">
        <v>665696.17000000004</v>
      </c>
      <c r="S23" s="16">
        <v>665696.17000000004</v>
      </c>
      <c r="T23" s="20" t="e">
        <f t="shared" si="0"/>
        <v>#DIV/0!</v>
      </c>
    </row>
    <row r="24" spans="1:20" ht="34.5" customHeight="1" outlineLevel="1" x14ac:dyDescent="0.25">
      <c r="A24" s="13">
        <v>11</v>
      </c>
      <c r="B24" s="14"/>
      <c r="C24" s="15" t="s">
        <v>47</v>
      </c>
      <c r="D24" s="16" t="s">
        <v>38</v>
      </c>
      <c r="E24" s="17">
        <v>1</v>
      </c>
      <c r="F24" s="16"/>
      <c r="G24" s="16"/>
      <c r="H24" s="18"/>
      <c r="I24" s="16"/>
      <c r="J24" s="19"/>
      <c r="K24" s="16">
        <v>773881.52</v>
      </c>
      <c r="L24" s="16"/>
      <c r="M24" s="16"/>
      <c r="N24" s="16"/>
      <c r="O24" s="16"/>
      <c r="P24" s="16"/>
      <c r="Q24" s="16"/>
      <c r="R24" s="16">
        <v>773881.52</v>
      </c>
      <c r="S24" s="16">
        <v>773881.52</v>
      </c>
      <c r="T24" s="20" t="e">
        <f t="shared" si="0"/>
        <v>#DIV/0!</v>
      </c>
    </row>
    <row r="25" spans="1:20" ht="34.5" customHeight="1" outlineLevel="1" x14ac:dyDescent="0.25">
      <c r="A25" s="13">
        <v>12</v>
      </c>
      <c r="B25" s="14"/>
      <c r="C25" s="15" t="s">
        <v>48</v>
      </c>
      <c r="D25" s="16" t="s">
        <v>38</v>
      </c>
      <c r="E25" s="17">
        <v>1</v>
      </c>
      <c r="F25" s="16"/>
      <c r="G25" s="16"/>
      <c r="H25" s="18"/>
      <c r="I25" s="16"/>
      <c r="J25" s="19"/>
      <c r="K25" s="16">
        <v>243195.15</v>
      </c>
      <c r="L25" s="16"/>
      <c r="M25" s="16"/>
      <c r="N25" s="16"/>
      <c r="O25" s="16"/>
      <c r="P25" s="16"/>
      <c r="Q25" s="16"/>
      <c r="R25" s="16">
        <v>243195.15</v>
      </c>
      <c r="S25" s="16">
        <v>243195.15</v>
      </c>
      <c r="T25" s="20" t="e">
        <f t="shared" si="0"/>
        <v>#DIV/0!</v>
      </c>
    </row>
    <row r="26" spans="1:20" ht="34.5" customHeight="1" outlineLevel="1" x14ac:dyDescent="0.25">
      <c r="A26" s="13">
        <v>13</v>
      </c>
      <c r="B26" s="14"/>
      <c r="C26" s="15" t="s">
        <v>49</v>
      </c>
      <c r="D26" s="16" t="s">
        <v>50</v>
      </c>
      <c r="E26" s="17">
        <v>1</v>
      </c>
      <c r="F26" s="16"/>
      <c r="G26" s="16"/>
      <c r="H26" s="18"/>
      <c r="I26" s="16"/>
      <c r="J26" s="19"/>
      <c r="K26" s="16">
        <v>708939.29</v>
      </c>
      <c r="L26" s="16"/>
      <c r="M26" s="16"/>
      <c r="N26" s="16"/>
      <c r="O26" s="16"/>
      <c r="P26" s="16"/>
      <c r="Q26" s="16"/>
      <c r="R26" s="16">
        <v>708939.29</v>
      </c>
      <c r="S26" s="16">
        <v>708939.29</v>
      </c>
      <c r="T26" s="20" t="e">
        <f t="shared" si="0"/>
        <v>#DIV/0!</v>
      </c>
    </row>
    <row r="27" spans="1:20" ht="39" customHeight="1" outlineLevel="1" x14ac:dyDescent="0.25">
      <c r="A27" s="13">
        <v>14</v>
      </c>
      <c r="B27" s="14"/>
      <c r="C27" s="21" t="s">
        <v>51</v>
      </c>
      <c r="D27" s="16" t="s">
        <v>52</v>
      </c>
      <c r="E27" s="17">
        <v>1</v>
      </c>
      <c r="F27" s="16"/>
      <c r="G27" s="16"/>
      <c r="H27" s="18"/>
      <c r="I27" s="16"/>
      <c r="J27" s="19"/>
      <c r="K27" s="16">
        <v>28456.15</v>
      </c>
      <c r="L27" s="16"/>
      <c r="M27" s="16"/>
      <c r="N27" s="16"/>
      <c r="O27" s="16"/>
      <c r="P27" s="16"/>
      <c r="Q27" s="16"/>
      <c r="R27" s="16">
        <v>28456.15</v>
      </c>
      <c r="S27" s="16">
        <v>28456.15</v>
      </c>
      <c r="T27" s="20" t="e">
        <f t="shared" si="0"/>
        <v>#DIV/0!</v>
      </c>
    </row>
    <row r="28" spans="1:20" ht="34.5" customHeight="1" outlineLevel="1" x14ac:dyDescent="0.25">
      <c r="A28" s="13">
        <v>15</v>
      </c>
      <c r="B28" s="14"/>
      <c r="C28" s="15" t="s">
        <v>53</v>
      </c>
      <c r="D28" s="16" t="s">
        <v>54</v>
      </c>
      <c r="E28" s="17">
        <v>1</v>
      </c>
      <c r="F28" s="16"/>
      <c r="G28" s="16"/>
      <c r="H28" s="18"/>
      <c r="I28" s="16"/>
      <c r="J28" s="19"/>
      <c r="K28" s="16">
        <v>17013.939999999999</v>
      </c>
      <c r="L28" s="16"/>
      <c r="M28" s="16"/>
      <c r="N28" s="16"/>
      <c r="O28" s="16"/>
      <c r="P28" s="16"/>
      <c r="Q28" s="16"/>
      <c r="R28" s="16">
        <v>17013.939999999999</v>
      </c>
      <c r="S28" s="16">
        <v>17013.939999999999</v>
      </c>
      <c r="T28" s="20" t="e">
        <f t="shared" si="0"/>
        <v>#DIV/0!</v>
      </c>
    </row>
    <row r="29" spans="1:20" ht="34.5" customHeight="1" outlineLevel="1" x14ac:dyDescent="0.25">
      <c r="A29" s="13">
        <v>16</v>
      </c>
      <c r="B29" s="14"/>
      <c r="C29" s="15" t="s">
        <v>55</v>
      </c>
      <c r="D29" s="16" t="s">
        <v>56</v>
      </c>
      <c r="E29" s="17">
        <v>1</v>
      </c>
      <c r="F29" s="16"/>
      <c r="G29" s="16"/>
      <c r="H29" s="18"/>
      <c r="I29" s="16"/>
      <c r="J29" s="19"/>
      <c r="K29" s="16">
        <v>237100.86</v>
      </c>
      <c r="L29" s="16"/>
      <c r="M29" s="16"/>
      <c r="N29" s="16"/>
      <c r="O29" s="16"/>
      <c r="P29" s="16"/>
      <c r="Q29" s="16"/>
      <c r="R29" s="16">
        <v>237100.86</v>
      </c>
      <c r="S29" s="16">
        <v>237100.86</v>
      </c>
      <c r="T29" s="20" t="e">
        <f t="shared" si="0"/>
        <v>#DIV/0!</v>
      </c>
    </row>
    <row r="30" spans="1:20" ht="34.5" customHeight="1" outlineLevel="1" x14ac:dyDescent="0.25">
      <c r="A30" s="13">
        <v>17</v>
      </c>
      <c r="B30" s="14"/>
      <c r="C30" s="15" t="s">
        <v>57</v>
      </c>
      <c r="D30" s="16" t="s">
        <v>56</v>
      </c>
      <c r="E30" s="17">
        <v>1</v>
      </c>
      <c r="F30" s="16"/>
      <c r="G30" s="16"/>
      <c r="H30" s="18"/>
      <c r="I30" s="16"/>
      <c r="J30" s="19"/>
      <c r="K30" s="16">
        <v>155881.60999999999</v>
      </c>
      <c r="L30" s="16"/>
      <c r="M30" s="16"/>
      <c r="N30" s="16"/>
      <c r="O30" s="16"/>
      <c r="P30" s="16"/>
      <c r="Q30" s="16"/>
      <c r="R30" s="16">
        <v>155881.60999999999</v>
      </c>
      <c r="S30" s="16">
        <v>155881.60999999999</v>
      </c>
      <c r="T30" s="20" t="e">
        <f t="shared" si="0"/>
        <v>#DIV/0!</v>
      </c>
    </row>
    <row r="31" spans="1:20" ht="34.5" customHeight="1" outlineLevel="1" x14ac:dyDescent="0.25">
      <c r="A31" s="13">
        <v>18</v>
      </c>
      <c r="B31" s="14"/>
      <c r="C31" s="15" t="s">
        <v>58</v>
      </c>
      <c r="D31" s="16" t="s">
        <v>59</v>
      </c>
      <c r="E31" s="17">
        <v>1</v>
      </c>
      <c r="F31" s="16"/>
      <c r="G31" s="16"/>
      <c r="H31" s="18"/>
      <c r="I31" s="16"/>
      <c r="J31" s="19"/>
      <c r="K31" s="16">
        <v>240816.68</v>
      </c>
      <c r="L31" s="16"/>
      <c r="M31" s="16"/>
      <c r="N31" s="16"/>
      <c r="O31" s="16"/>
      <c r="P31" s="16"/>
      <c r="Q31" s="16"/>
      <c r="R31" s="16">
        <v>240816.68</v>
      </c>
      <c r="S31" s="16">
        <v>240816.68</v>
      </c>
      <c r="T31" s="20" t="e">
        <f t="shared" si="0"/>
        <v>#DIV/0!</v>
      </c>
    </row>
    <row r="32" spans="1:20" ht="34.5" customHeight="1" outlineLevel="1" x14ac:dyDescent="0.25">
      <c r="A32" s="13">
        <v>19</v>
      </c>
      <c r="B32" s="14"/>
      <c r="C32" s="15" t="s">
        <v>60</v>
      </c>
      <c r="D32" s="16" t="s">
        <v>61</v>
      </c>
      <c r="E32" s="17">
        <v>1</v>
      </c>
      <c r="F32" s="16"/>
      <c r="G32" s="16"/>
      <c r="H32" s="18"/>
      <c r="I32" s="16"/>
      <c r="J32" s="19"/>
      <c r="K32" s="16">
        <v>261183.05</v>
      </c>
      <c r="L32" s="16"/>
      <c r="M32" s="16"/>
      <c r="N32" s="16"/>
      <c r="O32" s="16"/>
      <c r="P32" s="16"/>
      <c r="Q32" s="16"/>
      <c r="R32" s="16">
        <v>261183.05</v>
      </c>
      <c r="S32" s="16">
        <v>261183.05</v>
      </c>
      <c r="T32" s="20" t="e">
        <f t="shared" si="0"/>
        <v>#DIV/0!</v>
      </c>
    </row>
    <row r="33" spans="1:20" ht="34.5" customHeight="1" outlineLevel="1" x14ac:dyDescent="0.25">
      <c r="A33" s="13">
        <v>20</v>
      </c>
      <c r="B33" s="14"/>
      <c r="C33" s="15" t="s">
        <v>62</v>
      </c>
      <c r="D33" s="16" t="s">
        <v>61</v>
      </c>
      <c r="E33" s="17">
        <v>1</v>
      </c>
      <c r="F33" s="16"/>
      <c r="G33" s="16"/>
      <c r="H33" s="18"/>
      <c r="I33" s="16"/>
      <c r="J33" s="19"/>
      <c r="K33" s="16">
        <v>244732.01</v>
      </c>
      <c r="L33" s="16"/>
      <c r="M33" s="16"/>
      <c r="N33" s="16"/>
      <c r="O33" s="16"/>
      <c r="P33" s="16"/>
      <c r="Q33" s="16"/>
      <c r="R33" s="16">
        <v>244732.01</v>
      </c>
      <c r="S33" s="16">
        <v>244732.01</v>
      </c>
      <c r="T33" s="20" t="e">
        <f t="shared" si="0"/>
        <v>#DIV/0!</v>
      </c>
    </row>
    <row r="34" spans="1:20" ht="34.5" customHeight="1" outlineLevel="1" x14ac:dyDescent="0.25">
      <c r="A34" s="13">
        <v>21</v>
      </c>
      <c r="B34" s="14"/>
      <c r="C34" s="15" t="s">
        <v>63</v>
      </c>
      <c r="D34" s="16" t="s">
        <v>61</v>
      </c>
      <c r="E34" s="17">
        <v>1</v>
      </c>
      <c r="F34" s="16"/>
      <c r="G34" s="16"/>
      <c r="H34" s="18"/>
      <c r="I34" s="16"/>
      <c r="J34" s="19"/>
      <c r="K34" s="16">
        <v>287438.69</v>
      </c>
      <c r="L34" s="16"/>
      <c r="M34" s="16"/>
      <c r="N34" s="16"/>
      <c r="O34" s="16"/>
      <c r="P34" s="16"/>
      <c r="Q34" s="16"/>
      <c r="R34" s="16">
        <v>287438.69</v>
      </c>
      <c r="S34" s="16">
        <v>287438.69</v>
      </c>
      <c r="T34" s="20" t="e">
        <f t="shared" si="0"/>
        <v>#DIV/0!</v>
      </c>
    </row>
    <row r="35" spans="1:20" ht="34.5" customHeight="1" outlineLevel="1" x14ac:dyDescent="0.25">
      <c r="A35" s="13">
        <v>22</v>
      </c>
      <c r="B35" s="14"/>
      <c r="C35" s="15" t="s">
        <v>64</v>
      </c>
      <c r="D35" s="16" t="s">
        <v>65</v>
      </c>
      <c r="E35" s="17">
        <v>1</v>
      </c>
      <c r="F35" s="16"/>
      <c r="G35" s="16"/>
      <c r="H35" s="18"/>
      <c r="I35" s="16"/>
      <c r="J35" s="19"/>
      <c r="K35" s="16">
        <v>6732.6</v>
      </c>
      <c r="L35" s="16"/>
      <c r="M35" s="16"/>
      <c r="N35" s="16"/>
      <c r="O35" s="16"/>
      <c r="P35" s="16"/>
      <c r="Q35" s="16"/>
      <c r="R35" s="16">
        <v>6732.6</v>
      </c>
      <c r="S35" s="16">
        <v>6732.6</v>
      </c>
      <c r="T35" s="20" t="e">
        <f t="shared" si="0"/>
        <v>#DIV/0!</v>
      </c>
    </row>
    <row r="36" spans="1:20" ht="34.5" customHeight="1" outlineLevel="1" x14ac:dyDescent="0.25">
      <c r="A36" s="13">
        <v>23</v>
      </c>
      <c r="B36" s="14"/>
      <c r="C36" s="15" t="s">
        <v>66</v>
      </c>
      <c r="D36" s="16" t="s">
        <v>65</v>
      </c>
      <c r="E36" s="17">
        <v>1</v>
      </c>
      <c r="F36" s="16"/>
      <c r="G36" s="16"/>
      <c r="H36" s="18"/>
      <c r="I36" s="16"/>
      <c r="J36" s="19"/>
      <c r="K36" s="16">
        <v>16367.82</v>
      </c>
      <c r="L36" s="16"/>
      <c r="M36" s="16"/>
      <c r="N36" s="16"/>
      <c r="O36" s="16"/>
      <c r="P36" s="16"/>
      <c r="Q36" s="16"/>
      <c r="R36" s="16">
        <v>16367.82</v>
      </c>
      <c r="S36" s="16">
        <v>16367.82</v>
      </c>
      <c r="T36" s="20" t="e">
        <f t="shared" si="0"/>
        <v>#DIV/0!</v>
      </c>
    </row>
    <row r="37" spans="1:20" ht="34.5" customHeight="1" outlineLevel="1" x14ac:dyDescent="0.25">
      <c r="A37" s="13">
        <v>24</v>
      </c>
      <c r="B37" s="14"/>
      <c r="C37" s="15" t="s">
        <v>67</v>
      </c>
      <c r="D37" s="16" t="s">
        <v>65</v>
      </c>
      <c r="E37" s="17">
        <v>1</v>
      </c>
      <c r="F37" s="16"/>
      <c r="G37" s="16"/>
      <c r="H37" s="18"/>
      <c r="I37" s="16"/>
      <c r="J37" s="19"/>
      <c r="K37" s="16">
        <v>15015.55</v>
      </c>
      <c r="L37" s="16"/>
      <c r="M37" s="16"/>
      <c r="N37" s="16"/>
      <c r="O37" s="16"/>
      <c r="P37" s="16"/>
      <c r="Q37" s="16"/>
      <c r="R37" s="16">
        <v>15015.55</v>
      </c>
      <c r="S37" s="16">
        <v>15015.55</v>
      </c>
      <c r="T37" s="20" t="e">
        <f t="shared" si="0"/>
        <v>#DIV/0!</v>
      </c>
    </row>
    <row r="38" spans="1:20" ht="34.5" customHeight="1" outlineLevel="1" x14ac:dyDescent="0.25">
      <c r="A38" s="13">
        <v>25</v>
      </c>
      <c r="B38" s="14"/>
      <c r="C38" s="15" t="s">
        <v>68</v>
      </c>
      <c r="D38" s="16" t="s">
        <v>69</v>
      </c>
      <c r="E38" s="17">
        <v>1</v>
      </c>
      <c r="F38" s="16"/>
      <c r="G38" s="16"/>
      <c r="H38" s="18"/>
      <c r="I38" s="16"/>
      <c r="J38" s="19"/>
      <c r="K38" s="16">
        <v>960.52</v>
      </c>
      <c r="L38" s="16"/>
      <c r="M38" s="16"/>
      <c r="N38" s="16"/>
      <c r="O38" s="16"/>
      <c r="P38" s="16"/>
      <c r="Q38" s="16"/>
      <c r="R38" s="16">
        <v>960.52</v>
      </c>
      <c r="S38" s="16">
        <v>960.52</v>
      </c>
      <c r="T38" s="20" t="e">
        <f t="shared" si="0"/>
        <v>#DIV/0!</v>
      </c>
    </row>
    <row r="39" spans="1:20" ht="34.5" customHeight="1" outlineLevel="1" x14ac:dyDescent="0.25">
      <c r="A39" s="13">
        <v>26</v>
      </c>
      <c r="B39" s="14"/>
      <c r="C39" s="15" t="s">
        <v>70</v>
      </c>
      <c r="D39" s="16" t="s">
        <v>65</v>
      </c>
      <c r="E39" s="17">
        <v>1</v>
      </c>
      <c r="F39" s="16"/>
      <c r="G39" s="16"/>
      <c r="H39" s="18"/>
      <c r="I39" s="16"/>
      <c r="J39" s="19"/>
      <c r="K39" s="16">
        <v>4900.55</v>
      </c>
      <c r="L39" s="16"/>
      <c r="M39" s="16"/>
      <c r="N39" s="16"/>
      <c r="O39" s="16"/>
      <c r="P39" s="16"/>
      <c r="Q39" s="16"/>
      <c r="R39" s="16">
        <v>4900.55</v>
      </c>
      <c r="S39" s="16">
        <v>4900.55</v>
      </c>
      <c r="T39" s="20" t="e">
        <f t="shared" si="0"/>
        <v>#DIV/0!</v>
      </c>
    </row>
    <row r="40" spans="1:20" ht="34.5" customHeight="1" outlineLevel="1" x14ac:dyDescent="0.25">
      <c r="A40" s="13">
        <v>27</v>
      </c>
      <c r="B40" s="14"/>
      <c r="C40" s="15" t="s">
        <v>71</v>
      </c>
      <c r="D40" s="16" t="s">
        <v>38</v>
      </c>
      <c r="E40" s="17">
        <v>1</v>
      </c>
      <c r="F40" s="16"/>
      <c r="G40" s="16"/>
      <c r="H40" s="18"/>
      <c r="I40" s="16"/>
      <c r="J40" s="19"/>
      <c r="K40" s="16">
        <v>938418.48</v>
      </c>
      <c r="L40" s="16"/>
      <c r="M40" s="16"/>
      <c r="N40" s="16"/>
      <c r="O40" s="16"/>
      <c r="P40" s="16"/>
      <c r="Q40" s="16"/>
      <c r="R40" s="16">
        <v>938418.48</v>
      </c>
      <c r="S40" s="16">
        <v>938418.48</v>
      </c>
      <c r="T40" s="20" t="e">
        <f t="shared" si="0"/>
        <v>#DIV/0!</v>
      </c>
    </row>
    <row r="41" spans="1:20" ht="51.6" customHeight="1" outlineLevel="1" x14ac:dyDescent="0.25">
      <c r="A41" s="13">
        <v>28</v>
      </c>
      <c r="B41" s="14"/>
      <c r="C41" s="15" t="s">
        <v>72</v>
      </c>
      <c r="D41" s="16" t="s">
        <v>38</v>
      </c>
      <c r="E41" s="17">
        <v>1</v>
      </c>
      <c r="F41" s="16"/>
      <c r="G41" s="16"/>
      <c r="H41" s="18"/>
      <c r="I41" s="16"/>
      <c r="J41" s="19"/>
      <c r="K41" s="16">
        <v>2496584.11</v>
      </c>
      <c r="L41" s="16"/>
      <c r="M41" s="16"/>
      <c r="N41" s="16"/>
      <c r="O41" s="16"/>
      <c r="P41" s="16"/>
      <c r="Q41" s="16"/>
      <c r="R41" s="16">
        <v>2496584.11</v>
      </c>
      <c r="S41" s="16">
        <v>2496584.11</v>
      </c>
      <c r="T41" s="20" t="e">
        <f t="shared" si="0"/>
        <v>#DIV/0!</v>
      </c>
    </row>
    <row r="42" spans="1:20" ht="49.8" customHeight="1" outlineLevel="1" x14ac:dyDescent="0.25">
      <c r="A42" s="13">
        <v>29</v>
      </c>
      <c r="B42" s="14"/>
      <c r="C42" s="15" t="s">
        <v>73</v>
      </c>
      <c r="D42" s="16" t="s">
        <v>38</v>
      </c>
      <c r="E42" s="17">
        <v>1</v>
      </c>
      <c r="F42" s="16"/>
      <c r="G42" s="16"/>
      <c r="H42" s="18"/>
      <c r="I42" s="16"/>
      <c r="J42" s="19"/>
      <c r="K42" s="16">
        <v>1256062.18</v>
      </c>
      <c r="L42" s="16"/>
      <c r="M42" s="16"/>
      <c r="N42" s="16"/>
      <c r="O42" s="16"/>
      <c r="P42" s="16"/>
      <c r="Q42" s="16"/>
      <c r="R42" s="16">
        <v>1256062.18</v>
      </c>
      <c r="S42" s="16">
        <v>1256062.18</v>
      </c>
      <c r="T42" s="20" t="e">
        <f t="shared" si="0"/>
        <v>#DIV/0!</v>
      </c>
    </row>
    <row r="43" spans="1:20" ht="40.799999999999997" customHeight="1" outlineLevel="1" x14ac:dyDescent="0.25">
      <c r="A43" s="13">
        <v>30</v>
      </c>
      <c r="B43" s="14"/>
      <c r="C43" s="15" t="s">
        <v>74</v>
      </c>
      <c r="D43" s="16" t="s">
        <v>38</v>
      </c>
      <c r="E43" s="17">
        <v>1</v>
      </c>
      <c r="F43" s="16"/>
      <c r="G43" s="16"/>
      <c r="H43" s="18"/>
      <c r="I43" s="16"/>
      <c r="J43" s="19"/>
      <c r="K43" s="16">
        <v>1338577.93</v>
      </c>
      <c r="L43" s="16"/>
      <c r="M43" s="16"/>
      <c r="N43" s="16"/>
      <c r="O43" s="16"/>
      <c r="P43" s="16"/>
      <c r="Q43" s="16"/>
      <c r="R43" s="16">
        <v>1338577.93</v>
      </c>
      <c r="S43" s="16">
        <v>1338577.93</v>
      </c>
      <c r="T43" s="20" t="e">
        <f t="shared" si="0"/>
        <v>#DIV/0!</v>
      </c>
    </row>
    <row r="44" spans="1:20" ht="51.6" customHeight="1" outlineLevel="1" x14ac:dyDescent="0.25">
      <c r="A44" s="13">
        <v>31</v>
      </c>
      <c r="B44" s="14"/>
      <c r="C44" s="15" t="s">
        <v>75</v>
      </c>
      <c r="D44" s="16" t="s">
        <v>38</v>
      </c>
      <c r="E44" s="17">
        <v>1</v>
      </c>
      <c r="F44" s="16"/>
      <c r="G44" s="16"/>
      <c r="H44" s="18"/>
      <c r="I44" s="16"/>
      <c r="J44" s="19"/>
      <c r="K44" s="16">
        <v>1361044.7</v>
      </c>
      <c r="L44" s="16"/>
      <c r="M44" s="16"/>
      <c r="N44" s="16"/>
      <c r="O44" s="16"/>
      <c r="P44" s="16"/>
      <c r="Q44" s="16"/>
      <c r="R44" s="16">
        <v>1361044.7</v>
      </c>
      <c r="S44" s="16">
        <v>1361044.7</v>
      </c>
      <c r="T44" s="20" t="e">
        <f t="shared" si="0"/>
        <v>#DIV/0!</v>
      </c>
    </row>
    <row r="45" spans="1:20" ht="48.6" customHeight="1" outlineLevel="1" x14ac:dyDescent="0.25">
      <c r="A45" s="13">
        <v>32</v>
      </c>
      <c r="B45" s="14"/>
      <c r="C45" s="15" t="s">
        <v>76</v>
      </c>
      <c r="D45" s="16" t="s">
        <v>38</v>
      </c>
      <c r="E45" s="17">
        <v>1</v>
      </c>
      <c r="F45" s="16"/>
      <c r="G45" s="16"/>
      <c r="H45" s="18"/>
      <c r="I45" s="16"/>
      <c r="J45" s="19"/>
      <c r="K45" s="16">
        <v>1093635.47</v>
      </c>
      <c r="L45" s="16"/>
      <c r="M45" s="16"/>
      <c r="N45" s="16"/>
      <c r="O45" s="16"/>
      <c r="P45" s="16"/>
      <c r="Q45" s="16"/>
      <c r="R45" s="16">
        <v>1093635.47</v>
      </c>
      <c r="S45" s="16">
        <v>1093635.47</v>
      </c>
      <c r="T45" s="20" t="e">
        <f t="shared" si="0"/>
        <v>#DIV/0!</v>
      </c>
    </row>
    <row r="46" spans="1:20" ht="55.8" customHeight="1" outlineLevel="1" x14ac:dyDescent="0.25">
      <c r="A46" s="13">
        <v>33</v>
      </c>
      <c r="B46" s="14"/>
      <c r="C46" s="15" t="s">
        <v>77</v>
      </c>
      <c r="D46" s="16" t="s">
        <v>38</v>
      </c>
      <c r="E46" s="17">
        <v>1</v>
      </c>
      <c r="F46" s="16"/>
      <c r="G46" s="16"/>
      <c r="H46" s="18"/>
      <c r="I46" s="16"/>
      <c r="J46" s="19"/>
      <c r="K46" s="16">
        <v>1468814.82</v>
      </c>
      <c r="L46" s="16"/>
      <c r="M46" s="16"/>
      <c r="N46" s="16"/>
      <c r="O46" s="16"/>
      <c r="P46" s="16"/>
      <c r="Q46" s="16"/>
      <c r="R46" s="16">
        <v>1468814.82</v>
      </c>
      <c r="S46" s="16">
        <v>1468814.82</v>
      </c>
      <c r="T46" s="20" t="e">
        <f t="shared" si="0"/>
        <v>#DIV/0!</v>
      </c>
    </row>
    <row r="47" spans="1:20" ht="60" customHeight="1" outlineLevel="1" x14ac:dyDescent="0.25">
      <c r="A47" s="13">
        <v>34</v>
      </c>
      <c r="B47" s="14"/>
      <c r="C47" s="15" t="s">
        <v>78</v>
      </c>
      <c r="D47" s="16" t="s">
        <v>38</v>
      </c>
      <c r="E47" s="17">
        <v>1</v>
      </c>
      <c r="F47" s="16"/>
      <c r="G47" s="16"/>
      <c r="H47" s="18"/>
      <c r="I47" s="16"/>
      <c r="J47" s="19"/>
      <c r="K47" s="16">
        <v>1093635.47</v>
      </c>
      <c r="L47" s="16"/>
      <c r="M47" s="16"/>
      <c r="N47" s="16"/>
      <c r="O47" s="16"/>
      <c r="P47" s="16"/>
      <c r="Q47" s="16"/>
      <c r="R47" s="16">
        <v>1093635.47</v>
      </c>
      <c r="S47" s="16">
        <v>1093635.47</v>
      </c>
      <c r="T47" s="20" t="e">
        <f t="shared" ref="T47:T78" si="1">STDEV(L47:L47)/R47*100</f>
        <v>#DIV/0!</v>
      </c>
    </row>
    <row r="48" spans="1:20" ht="49.8" customHeight="1" outlineLevel="1" x14ac:dyDescent="0.25">
      <c r="A48" s="13">
        <v>35</v>
      </c>
      <c r="B48" s="14"/>
      <c r="C48" s="15" t="s">
        <v>79</v>
      </c>
      <c r="D48" s="16" t="s">
        <v>38</v>
      </c>
      <c r="E48" s="17">
        <v>1</v>
      </c>
      <c r="F48" s="16"/>
      <c r="G48" s="16"/>
      <c r="H48" s="18"/>
      <c r="I48" s="16"/>
      <c r="J48" s="19"/>
      <c r="K48" s="16">
        <v>764510.94</v>
      </c>
      <c r="L48" s="16"/>
      <c r="M48" s="16"/>
      <c r="N48" s="16"/>
      <c r="O48" s="16"/>
      <c r="P48" s="16"/>
      <c r="Q48" s="16"/>
      <c r="R48" s="16">
        <v>764510.94</v>
      </c>
      <c r="S48" s="16">
        <v>764510.94</v>
      </c>
      <c r="T48" s="20" t="e">
        <f t="shared" si="1"/>
        <v>#DIV/0!</v>
      </c>
    </row>
    <row r="49" spans="1:20" ht="65.400000000000006" customHeight="1" outlineLevel="1" x14ac:dyDescent="0.25">
      <c r="A49" s="13">
        <v>36</v>
      </c>
      <c r="B49" s="14"/>
      <c r="C49" s="15" t="s">
        <v>80</v>
      </c>
      <c r="D49" s="16" t="s">
        <v>38</v>
      </c>
      <c r="E49" s="17">
        <v>1</v>
      </c>
      <c r="F49" s="16"/>
      <c r="G49" s="16"/>
      <c r="H49" s="18"/>
      <c r="I49" s="16"/>
      <c r="J49" s="19"/>
      <c r="K49" s="16">
        <v>1414603.83</v>
      </c>
      <c r="L49" s="16"/>
      <c r="M49" s="16"/>
      <c r="N49" s="16"/>
      <c r="O49" s="16"/>
      <c r="P49" s="16"/>
      <c r="Q49" s="16"/>
      <c r="R49" s="16">
        <v>1414603.83</v>
      </c>
      <c r="S49" s="16">
        <v>1414603.83</v>
      </c>
      <c r="T49" s="20" t="e">
        <f t="shared" si="1"/>
        <v>#DIV/0!</v>
      </c>
    </row>
    <row r="50" spans="1:20" ht="51.6" customHeight="1" outlineLevel="1" x14ac:dyDescent="0.25">
      <c r="A50" s="13">
        <v>37</v>
      </c>
      <c r="B50" s="14"/>
      <c r="C50" s="15" t="s">
        <v>81</v>
      </c>
      <c r="D50" s="16" t="s">
        <v>38</v>
      </c>
      <c r="E50" s="17">
        <v>1</v>
      </c>
      <c r="F50" s="16"/>
      <c r="G50" s="16"/>
      <c r="H50" s="18"/>
      <c r="I50" s="16"/>
      <c r="J50" s="19"/>
      <c r="K50" s="16">
        <v>921013.52</v>
      </c>
      <c r="L50" s="16"/>
      <c r="M50" s="16"/>
      <c r="N50" s="16"/>
      <c r="O50" s="16"/>
      <c r="P50" s="16"/>
      <c r="Q50" s="16"/>
      <c r="R50" s="16">
        <v>921013.52</v>
      </c>
      <c r="S50" s="16">
        <v>921013.52</v>
      </c>
      <c r="T50" s="20" t="e">
        <f t="shared" si="1"/>
        <v>#DIV/0!</v>
      </c>
    </row>
    <row r="51" spans="1:20" ht="54.6" customHeight="1" outlineLevel="1" x14ac:dyDescent="0.25">
      <c r="A51" s="13">
        <v>38</v>
      </c>
      <c r="B51" s="14"/>
      <c r="C51" s="15" t="s">
        <v>82</v>
      </c>
      <c r="D51" s="16" t="s">
        <v>38</v>
      </c>
      <c r="E51" s="17">
        <v>1</v>
      </c>
      <c r="F51" s="16"/>
      <c r="G51" s="16"/>
      <c r="H51" s="18"/>
      <c r="I51" s="16"/>
      <c r="J51" s="19"/>
      <c r="K51" s="16">
        <v>924898.54</v>
      </c>
      <c r="L51" s="16"/>
      <c r="M51" s="16"/>
      <c r="N51" s="16"/>
      <c r="O51" s="16"/>
      <c r="P51" s="16"/>
      <c r="Q51" s="16"/>
      <c r="R51" s="16">
        <v>924898.54</v>
      </c>
      <c r="S51" s="16">
        <v>924898.54</v>
      </c>
      <c r="T51" s="20" t="e">
        <f t="shared" si="1"/>
        <v>#DIV/0!</v>
      </c>
    </row>
    <row r="52" spans="1:20" ht="52.8" customHeight="1" outlineLevel="1" x14ac:dyDescent="0.25">
      <c r="A52" s="13">
        <v>39</v>
      </c>
      <c r="B52" s="14"/>
      <c r="C52" s="15" t="s">
        <v>83</v>
      </c>
      <c r="D52" s="16" t="s">
        <v>38</v>
      </c>
      <c r="E52" s="17">
        <v>1</v>
      </c>
      <c r="F52" s="16"/>
      <c r="G52" s="16"/>
      <c r="H52" s="18"/>
      <c r="I52" s="16"/>
      <c r="J52" s="19"/>
      <c r="K52" s="16">
        <v>929345.22</v>
      </c>
      <c r="L52" s="16"/>
      <c r="M52" s="16"/>
      <c r="N52" s="16"/>
      <c r="O52" s="16"/>
      <c r="P52" s="16"/>
      <c r="Q52" s="16"/>
      <c r="R52" s="16">
        <v>929345.22</v>
      </c>
      <c r="S52" s="16">
        <v>929345.22</v>
      </c>
      <c r="T52" s="20" t="e">
        <f t="shared" si="1"/>
        <v>#DIV/0!</v>
      </c>
    </row>
    <row r="53" spans="1:20" ht="34.5" customHeight="1" outlineLevel="1" x14ac:dyDescent="0.25">
      <c r="A53" s="13">
        <v>40</v>
      </c>
      <c r="B53" s="14"/>
      <c r="C53" s="15" t="s">
        <v>84</v>
      </c>
      <c r="D53" s="16" t="s">
        <v>38</v>
      </c>
      <c r="E53" s="17">
        <v>1</v>
      </c>
      <c r="F53" s="16"/>
      <c r="G53" s="16"/>
      <c r="H53" s="18"/>
      <c r="I53" s="16"/>
      <c r="J53" s="19"/>
      <c r="K53" s="16">
        <v>2170398.5699999998</v>
      </c>
      <c r="L53" s="16"/>
      <c r="M53" s="16"/>
      <c r="N53" s="16"/>
      <c r="O53" s="16"/>
      <c r="P53" s="16"/>
      <c r="Q53" s="16"/>
      <c r="R53" s="16">
        <v>2170398.5699999998</v>
      </c>
      <c r="S53" s="16">
        <v>2170398.5699999998</v>
      </c>
      <c r="T53" s="20" t="e">
        <f t="shared" si="1"/>
        <v>#DIV/0!</v>
      </c>
    </row>
    <row r="54" spans="1:20" ht="42" customHeight="1" outlineLevel="1" x14ac:dyDescent="0.25">
      <c r="A54" s="13">
        <v>41</v>
      </c>
      <c r="B54" s="14"/>
      <c r="C54" s="15" t="s">
        <v>85</v>
      </c>
      <c r="D54" s="16" t="s">
        <v>38</v>
      </c>
      <c r="E54" s="17">
        <v>1</v>
      </c>
      <c r="F54" s="16"/>
      <c r="G54" s="16"/>
      <c r="H54" s="18"/>
      <c r="I54" s="16"/>
      <c r="J54" s="19"/>
      <c r="K54" s="16">
        <v>1848705.36</v>
      </c>
      <c r="L54" s="16"/>
      <c r="M54" s="16"/>
      <c r="N54" s="16"/>
      <c r="O54" s="16"/>
      <c r="P54" s="16"/>
      <c r="Q54" s="16"/>
      <c r="R54" s="16">
        <v>1848705.36</v>
      </c>
      <c r="S54" s="16">
        <v>1848705.36</v>
      </c>
      <c r="T54" s="20" t="e">
        <f t="shared" si="1"/>
        <v>#DIV/0!</v>
      </c>
    </row>
    <row r="55" spans="1:20" ht="68.25" customHeight="1" outlineLevel="1" x14ac:dyDescent="0.25">
      <c r="A55" s="13">
        <v>42</v>
      </c>
      <c r="B55" s="14"/>
      <c r="C55" s="15" t="s">
        <v>86</v>
      </c>
      <c r="D55" s="16" t="s">
        <v>38</v>
      </c>
      <c r="E55" s="17">
        <v>1</v>
      </c>
      <c r="F55" s="16"/>
      <c r="G55" s="16"/>
      <c r="H55" s="18"/>
      <c r="I55" s="16"/>
      <c r="J55" s="19"/>
      <c r="K55" s="16">
        <v>248106.08</v>
      </c>
      <c r="L55" s="16"/>
      <c r="M55" s="16"/>
      <c r="N55" s="16"/>
      <c r="O55" s="16"/>
      <c r="P55" s="16"/>
      <c r="Q55" s="16"/>
      <c r="R55" s="16">
        <v>248106.08</v>
      </c>
      <c r="S55" s="16">
        <v>248106.08</v>
      </c>
      <c r="T55" s="20" t="e">
        <f t="shared" si="1"/>
        <v>#DIV/0!</v>
      </c>
    </row>
    <row r="56" spans="1:20" ht="54.6" customHeight="1" outlineLevel="1" x14ac:dyDescent="0.25">
      <c r="A56" s="13">
        <v>43</v>
      </c>
      <c r="B56" s="14"/>
      <c r="C56" s="15" t="s">
        <v>87</v>
      </c>
      <c r="D56" s="16" t="s">
        <v>38</v>
      </c>
      <c r="E56" s="17">
        <v>1</v>
      </c>
      <c r="F56" s="16"/>
      <c r="G56" s="16"/>
      <c r="H56" s="18"/>
      <c r="I56" s="16"/>
      <c r="J56" s="19"/>
      <c r="K56" s="16">
        <v>1252177.1499999999</v>
      </c>
      <c r="L56" s="16"/>
      <c r="M56" s="16"/>
      <c r="N56" s="16"/>
      <c r="O56" s="16"/>
      <c r="P56" s="16"/>
      <c r="Q56" s="16"/>
      <c r="R56" s="16">
        <v>1252177.1499999999</v>
      </c>
      <c r="S56" s="16">
        <v>1252177.1499999999</v>
      </c>
      <c r="T56" s="20" t="e">
        <f t="shared" si="1"/>
        <v>#DIV/0!</v>
      </c>
    </row>
    <row r="57" spans="1:20" ht="51.6" customHeight="1" outlineLevel="1" x14ac:dyDescent="0.25">
      <c r="A57" s="13">
        <v>44</v>
      </c>
      <c r="B57" s="14"/>
      <c r="C57" s="15" t="s">
        <v>88</v>
      </c>
      <c r="D57" s="16" t="s">
        <v>54</v>
      </c>
      <c r="E57" s="22">
        <v>0.1</v>
      </c>
      <c r="F57" s="16"/>
      <c r="G57" s="16"/>
      <c r="H57" s="18"/>
      <c r="I57" s="16"/>
      <c r="J57" s="19"/>
      <c r="K57" s="16">
        <v>238116.77</v>
      </c>
      <c r="L57" s="16"/>
      <c r="M57" s="16"/>
      <c r="N57" s="16"/>
      <c r="O57" s="16"/>
      <c r="P57" s="16"/>
      <c r="Q57" s="16"/>
      <c r="R57" s="16">
        <v>238116.77</v>
      </c>
      <c r="S57" s="16">
        <v>238116.77</v>
      </c>
      <c r="T57" s="20" t="e">
        <f t="shared" si="1"/>
        <v>#DIV/0!</v>
      </c>
    </row>
    <row r="58" spans="1:20" ht="38.4" customHeight="1" outlineLevel="1" x14ac:dyDescent="0.25">
      <c r="A58" s="13">
        <v>45</v>
      </c>
      <c r="B58" s="14"/>
      <c r="C58" s="15" t="s">
        <v>89</v>
      </c>
      <c r="D58" s="16" t="s">
        <v>90</v>
      </c>
      <c r="E58" s="17">
        <v>1</v>
      </c>
      <c r="F58" s="16"/>
      <c r="G58" s="16"/>
      <c r="H58" s="18"/>
      <c r="I58" s="16"/>
      <c r="J58" s="19"/>
      <c r="K58" s="16">
        <v>30962.75</v>
      </c>
      <c r="L58" s="16"/>
      <c r="M58" s="16"/>
      <c r="N58" s="16"/>
      <c r="O58" s="16"/>
      <c r="P58" s="16"/>
      <c r="Q58" s="16"/>
      <c r="R58" s="16">
        <v>30962.75</v>
      </c>
      <c r="S58" s="16">
        <v>30962.75</v>
      </c>
      <c r="T58" s="20" t="e">
        <f t="shared" si="1"/>
        <v>#DIV/0!</v>
      </c>
    </row>
    <row r="59" spans="1:20" ht="34.5" customHeight="1" outlineLevel="1" x14ac:dyDescent="0.25">
      <c r="A59" s="13">
        <v>46</v>
      </c>
      <c r="B59" s="14"/>
      <c r="C59" s="15" t="s">
        <v>91</v>
      </c>
      <c r="D59" s="16" t="s">
        <v>54</v>
      </c>
      <c r="E59" s="17">
        <v>1</v>
      </c>
      <c r="F59" s="16"/>
      <c r="G59" s="16"/>
      <c r="H59" s="18"/>
      <c r="I59" s="16"/>
      <c r="J59" s="19"/>
      <c r="K59" s="16">
        <v>23646.9</v>
      </c>
      <c r="L59" s="16"/>
      <c r="M59" s="16"/>
      <c r="N59" s="16"/>
      <c r="O59" s="16"/>
      <c r="P59" s="16"/>
      <c r="Q59" s="16"/>
      <c r="R59" s="16">
        <v>23646.9</v>
      </c>
      <c r="S59" s="16">
        <v>23646.9</v>
      </c>
      <c r="T59" s="20" t="e">
        <f t="shared" si="1"/>
        <v>#DIV/0!</v>
      </c>
    </row>
    <row r="60" spans="1:20" ht="34.5" customHeight="1" outlineLevel="1" x14ac:dyDescent="0.25">
      <c r="A60" s="13">
        <v>47</v>
      </c>
      <c r="B60" s="14"/>
      <c r="C60" s="15" t="s">
        <v>92</v>
      </c>
      <c r="D60" s="16" t="s">
        <v>54</v>
      </c>
      <c r="E60" s="17">
        <v>1</v>
      </c>
      <c r="F60" s="16"/>
      <c r="G60" s="16"/>
      <c r="H60" s="18"/>
      <c r="I60" s="16"/>
      <c r="J60" s="19"/>
      <c r="K60" s="16">
        <v>32828.69</v>
      </c>
      <c r="L60" s="16"/>
      <c r="M60" s="16"/>
      <c r="N60" s="16"/>
      <c r="O60" s="16"/>
      <c r="P60" s="16"/>
      <c r="Q60" s="16"/>
      <c r="R60" s="16">
        <v>32828.69</v>
      </c>
      <c r="S60" s="16">
        <v>32828.69</v>
      </c>
      <c r="T60" s="20" t="e">
        <f t="shared" si="1"/>
        <v>#DIV/0!</v>
      </c>
    </row>
    <row r="61" spans="1:20" ht="44.4" customHeight="1" outlineLevel="1" x14ac:dyDescent="0.25">
      <c r="A61" s="13">
        <v>48</v>
      </c>
      <c r="B61" s="14"/>
      <c r="C61" s="15" t="s">
        <v>93</v>
      </c>
      <c r="D61" s="16" t="s">
        <v>56</v>
      </c>
      <c r="E61" s="17">
        <v>1</v>
      </c>
      <c r="F61" s="16"/>
      <c r="G61" s="16"/>
      <c r="H61" s="18"/>
      <c r="I61" s="16"/>
      <c r="J61" s="19"/>
      <c r="K61" s="16">
        <v>304054.19</v>
      </c>
      <c r="L61" s="16"/>
      <c r="M61" s="16"/>
      <c r="N61" s="16"/>
      <c r="O61" s="16"/>
      <c r="P61" s="16"/>
      <c r="Q61" s="16"/>
      <c r="R61" s="16">
        <v>304054.19</v>
      </c>
      <c r="S61" s="16">
        <v>304054.19</v>
      </c>
      <c r="T61" s="20" t="e">
        <f t="shared" si="1"/>
        <v>#DIV/0!</v>
      </c>
    </row>
    <row r="62" spans="1:20" ht="34.5" customHeight="1" outlineLevel="1" x14ac:dyDescent="0.25">
      <c r="A62" s="13">
        <v>49</v>
      </c>
      <c r="B62" s="14"/>
      <c r="C62" s="15" t="s">
        <v>94</v>
      </c>
      <c r="D62" s="16" t="s">
        <v>95</v>
      </c>
      <c r="E62" s="17">
        <v>1</v>
      </c>
      <c r="F62" s="16"/>
      <c r="G62" s="16"/>
      <c r="H62" s="18"/>
      <c r="I62" s="16"/>
      <c r="J62" s="19"/>
      <c r="K62" s="16">
        <v>38396.21</v>
      </c>
      <c r="L62" s="16"/>
      <c r="M62" s="16"/>
      <c r="N62" s="16"/>
      <c r="O62" s="16"/>
      <c r="P62" s="16"/>
      <c r="Q62" s="16"/>
      <c r="R62" s="16">
        <v>38396.21</v>
      </c>
      <c r="S62" s="16">
        <v>38396.21</v>
      </c>
      <c r="T62" s="20" t="e">
        <f t="shared" si="1"/>
        <v>#DIV/0!</v>
      </c>
    </row>
    <row r="63" spans="1:20" ht="34.5" customHeight="1" outlineLevel="1" x14ac:dyDescent="0.25">
      <c r="A63" s="13">
        <v>50</v>
      </c>
      <c r="B63" s="14"/>
      <c r="C63" s="15" t="s">
        <v>96</v>
      </c>
      <c r="D63" s="16" t="s">
        <v>95</v>
      </c>
      <c r="E63" s="17">
        <v>1</v>
      </c>
      <c r="F63" s="16"/>
      <c r="G63" s="16"/>
      <c r="H63" s="18"/>
      <c r="I63" s="16"/>
      <c r="J63" s="19"/>
      <c r="K63" s="16">
        <v>11553.01</v>
      </c>
      <c r="L63" s="16"/>
      <c r="M63" s="16"/>
      <c r="N63" s="16"/>
      <c r="O63" s="16"/>
      <c r="P63" s="16"/>
      <c r="Q63" s="16"/>
      <c r="R63" s="16">
        <v>11553.01</v>
      </c>
      <c r="S63" s="16">
        <v>11553.01</v>
      </c>
      <c r="T63" s="20" t="e">
        <f t="shared" si="1"/>
        <v>#DIV/0!</v>
      </c>
    </row>
    <row r="64" spans="1:20" ht="36.6" customHeight="1" outlineLevel="1" x14ac:dyDescent="0.25">
      <c r="A64" s="13">
        <v>51</v>
      </c>
      <c r="B64" s="14"/>
      <c r="C64" s="15" t="s">
        <v>97</v>
      </c>
      <c r="D64" s="16" t="s">
        <v>56</v>
      </c>
      <c r="E64" s="17">
        <v>1</v>
      </c>
      <c r="F64" s="16"/>
      <c r="G64" s="16"/>
      <c r="H64" s="18"/>
      <c r="I64" s="16"/>
      <c r="J64" s="19"/>
      <c r="K64" s="16">
        <v>46179.89</v>
      </c>
      <c r="L64" s="16"/>
      <c r="M64" s="16"/>
      <c r="N64" s="16"/>
      <c r="O64" s="16"/>
      <c r="P64" s="16"/>
      <c r="Q64" s="16"/>
      <c r="R64" s="16">
        <v>46179.89</v>
      </c>
      <c r="S64" s="16">
        <v>46179.89</v>
      </c>
      <c r="T64" s="20" t="e">
        <f t="shared" si="1"/>
        <v>#DIV/0!</v>
      </c>
    </row>
    <row r="65" spans="1:20" ht="34.5" customHeight="1" outlineLevel="1" x14ac:dyDescent="0.25">
      <c r="A65" s="13">
        <v>52</v>
      </c>
      <c r="B65" s="14"/>
      <c r="C65" s="15" t="s">
        <v>98</v>
      </c>
      <c r="D65" s="16" t="s">
        <v>56</v>
      </c>
      <c r="E65" s="17">
        <v>1</v>
      </c>
      <c r="F65" s="16"/>
      <c r="G65" s="16"/>
      <c r="H65" s="18"/>
      <c r="I65" s="16"/>
      <c r="J65" s="19"/>
      <c r="K65" s="16">
        <v>49109.17</v>
      </c>
      <c r="L65" s="16"/>
      <c r="M65" s="16"/>
      <c r="N65" s="16"/>
      <c r="O65" s="16"/>
      <c r="P65" s="16"/>
      <c r="Q65" s="16"/>
      <c r="R65" s="16">
        <v>49109.17</v>
      </c>
      <c r="S65" s="16">
        <v>49109.17</v>
      </c>
      <c r="T65" s="20" t="e">
        <f t="shared" si="1"/>
        <v>#DIV/0!</v>
      </c>
    </row>
    <row r="66" spans="1:20" ht="43.8" customHeight="1" outlineLevel="1" x14ac:dyDescent="0.25">
      <c r="A66" s="13">
        <v>53</v>
      </c>
      <c r="B66" s="14"/>
      <c r="C66" s="15" t="s">
        <v>99</v>
      </c>
      <c r="D66" s="16" t="s">
        <v>50</v>
      </c>
      <c r="E66" s="17">
        <v>1</v>
      </c>
      <c r="F66" s="16"/>
      <c r="G66" s="16"/>
      <c r="H66" s="18"/>
      <c r="I66" s="16"/>
      <c r="J66" s="19"/>
      <c r="K66" s="16">
        <v>741850.14</v>
      </c>
      <c r="L66" s="16"/>
      <c r="M66" s="16"/>
      <c r="N66" s="16"/>
      <c r="O66" s="16"/>
      <c r="P66" s="16"/>
      <c r="Q66" s="16"/>
      <c r="R66" s="16">
        <v>741850.14</v>
      </c>
      <c r="S66" s="16">
        <v>741850.14</v>
      </c>
      <c r="T66" s="20" t="e">
        <f t="shared" si="1"/>
        <v>#DIV/0!</v>
      </c>
    </row>
    <row r="67" spans="1:20" ht="43.8" customHeight="1" outlineLevel="1" x14ac:dyDescent="0.25">
      <c r="A67" s="13">
        <v>54</v>
      </c>
      <c r="B67" s="14"/>
      <c r="C67" s="15" t="s">
        <v>100</v>
      </c>
      <c r="D67" s="16" t="s">
        <v>101</v>
      </c>
      <c r="E67" s="17">
        <v>1</v>
      </c>
      <c r="F67" s="16"/>
      <c r="G67" s="16"/>
      <c r="H67" s="18"/>
      <c r="I67" s="16"/>
      <c r="J67" s="19"/>
      <c r="K67" s="16">
        <v>96.93</v>
      </c>
      <c r="L67" s="16"/>
      <c r="M67" s="16"/>
      <c r="N67" s="16"/>
      <c r="O67" s="16"/>
      <c r="P67" s="16"/>
      <c r="Q67" s="16"/>
      <c r="R67" s="16">
        <v>96.93</v>
      </c>
      <c r="S67" s="16">
        <v>96.93</v>
      </c>
      <c r="T67" s="20" t="e">
        <f t="shared" si="1"/>
        <v>#DIV/0!</v>
      </c>
    </row>
    <row r="68" spans="1:20" ht="43.8" customHeight="1" outlineLevel="1" x14ac:dyDescent="0.25">
      <c r="A68" s="13">
        <v>55</v>
      </c>
      <c r="B68" s="14"/>
      <c r="C68" s="15" t="s">
        <v>102</v>
      </c>
      <c r="D68" s="16" t="s">
        <v>90</v>
      </c>
      <c r="E68" s="17">
        <v>1</v>
      </c>
      <c r="F68" s="16"/>
      <c r="G68" s="16"/>
      <c r="H68" s="18"/>
      <c r="I68" s="16"/>
      <c r="J68" s="19"/>
      <c r="K68" s="16">
        <v>23868.6</v>
      </c>
      <c r="L68" s="16"/>
      <c r="M68" s="16"/>
      <c r="N68" s="16"/>
      <c r="O68" s="16"/>
      <c r="P68" s="16"/>
      <c r="Q68" s="16"/>
      <c r="R68" s="16">
        <v>23868.6</v>
      </c>
      <c r="S68" s="16">
        <v>23868.6</v>
      </c>
      <c r="T68" s="20" t="e">
        <f t="shared" si="1"/>
        <v>#DIV/0!</v>
      </c>
    </row>
    <row r="69" spans="1:20" ht="43.8" customHeight="1" outlineLevel="1" x14ac:dyDescent="0.25">
      <c r="A69" s="13">
        <v>56</v>
      </c>
      <c r="B69" s="14"/>
      <c r="C69" s="15" t="s">
        <v>103</v>
      </c>
      <c r="D69" s="16" t="s">
        <v>90</v>
      </c>
      <c r="E69" s="17">
        <v>1</v>
      </c>
      <c r="F69" s="16"/>
      <c r="G69" s="16"/>
      <c r="H69" s="18"/>
      <c r="I69" s="16"/>
      <c r="J69" s="19"/>
      <c r="K69" s="16">
        <v>7407.35</v>
      </c>
      <c r="L69" s="16"/>
      <c r="M69" s="16"/>
      <c r="N69" s="16"/>
      <c r="O69" s="16"/>
      <c r="P69" s="16"/>
      <c r="Q69" s="16"/>
      <c r="R69" s="16">
        <v>7407.35</v>
      </c>
      <c r="S69" s="16">
        <v>7407.35</v>
      </c>
      <c r="T69" s="20" t="e">
        <f t="shared" si="1"/>
        <v>#DIV/0!</v>
      </c>
    </row>
    <row r="70" spans="1:20" ht="43.8" customHeight="1" outlineLevel="1" x14ac:dyDescent="0.25">
      <c r="A70" s="13">
        <v>57</v>
      </c>
      <c r="B70" s="14"/>
      <c r="C70" s="15" t="s">
        <v>104</v>
      </c>
      <c r="D70" s="16" t="s">
        <v>90</v>
      </c>
      <c r="E70" s="17">
        <v>1</v>
      </c>
      <c r="F70" s="16"/>
      <c r="G70" s="16"/>
      <c r="H70" s="18"/>
      <c r="I70" s="16"/>
      <c r="J70" s="19"/>
      <c r="K70" s="16">
        <v>15089.09</v>
      </c>
      <c r="L70" s="16"/>
      <c r="M70" s="16"/>
      <c r="N70" s="16"/>
      <c r="O70" s="16"/>
      <c r="P70" s="16"/>
      <c r="Q70" s="16"/>
      <c r="R70" s="16">
        <v>15089.09</v>
      </c>
      <c r="S70" s="16">
        <v>15089.09</v>
      </c>
      <c r="T70" s="20" t="e">
        <f t="shared" si="1"/>
        <v>#DIV/0!</v>
      </c>
    </row>
    <row r="71" spans="1:20" ht="43.8" customHeight="1" outlineLevel="1" x14ac:dyDescent="0.25">
      <c r="A71" s="13">
        <v>58</v>
      </c>
      <c r="B71" s="14"/>
      <c r="C71" s="15" t="s">
        <v>105</v>
      </c>
      <c r="D71" s="16" t="s">
        <v>90</v>
      </c>
      <c r="E71" s="17">
        <v>1</v>
      </c>
      <c r="F71" s="16"/>
      <c r="G71" s="16"/>
      <c r="H71" s="18"/>
      <c r="I71" s="16"/>
      <c r="J71" s="19"/>
      <c r="K71" s="16">
        <v>4779.84</v>
      </c>
      <c r="L71" s="16"/>
      <c r="M71" s="16"/>
      <c r="N71" s="16"/>
      <c r="O71" s="16"/>
      <c r="P71" s="16"/>
      <c r="Q71" s="16"/>
      <c r="R71" s="16">
        <v>4779.84</v>
      </c>
      <c r="S71" s="16">
        <v>4779.84</v>
      </c>
      <c r="T71" s="20" t="e">
        <f t="shared" si="1"/>
        <v>#DIV/0!</v>
      </c>
    </row>
    <row r="72" spans="1:20" ht="43.8" customHeight="1" outlineLevel="1" x14ac:dyDescent="0.25">
      <c r="A72" s="13">
        <v>59</v>
      </c>
      <c r="B72" s="14"/>
      <c r="C72" s="15" t="s">
        <v>106</v>
      </c>
      <c r="D72" s="16" t="s">
        <v>90</v>
      </c>
      <c r="E72" s="17">
        <v>1</v>
      </c>
      <c r="F72" s="16"/>
      <c r="G72" s="16"/>
      <c r="H72" s="18"/>
      <c r="I72" s="16"/>
      <c r="J72" s="19"/>
      <c r="K72" s="16">
        <v>908.67</v>
      </c>
      <c r="L72" s="16"/>
      <c r="M72" s="16"/>
      <c r="N72" s="16"/>
      <c r="O72" s="16"/>
      <c r="P72" s="16"/>
      <c r="Q72" s="16"/>
      <c r="R72" s="16">
        <v>908.67</v>
      </c>
      <c r="S72" s="16">
        <v>908.67</v>
      </c>
      <c r="T72" s="20" t="e">
        <f t="shared" si="1"/>
        <v>#DIV/0!</v>
      </c>
    </row>
    <row r="73" spans="1:20" ht="43.8" customHeight="1" outlineLevel="1" x14ac:dyDescent="0.25">
      <c r="A73" s="13">
        <v>60</v>
      </c>
      <c r="B73" s="14"/>
      <c r="C73" s="15" t="s">
        <v>107</v>
      </c>
      <c r="D73" s="16" t="s">
        <v>90</v>
      </c>
      <c r="E73" s="17">
        <v>1</v>
      </c>
      <c r="F73" s="16"/>
      <c r="G73" s="16"/>
      <c r="H73" s="18"/>
      <c r="I73" s="16"/>
      <c r="J73" s="19"/>
      <c r="K73" s="16">
        <v>1850.98</v>
      </c>
      <c r="L73" s="16"/>
      <c r="M73" s="16"/>
      <c r="N73" s="16"/>
      <c r="O73" s="16"/>
      <c r="P73" s="16"/>
      <c r="Q73" s="16"/>
      <c r="R73" s="16">
        <v>1850.98</v>
      </c>
      <c r="S73" s="16">
        <v>1850.98</v>
      </c>
      <c r="T73" s="20" t="e">
        <f t="shared" si="1"/>
        <v>#DIV/0!</v>
      </c>
    </row>
    <row r="74" spans="1:20" ht="43.8" customHeight="1" outlineLevel="1" x14ac:dyDescent="0.25">
      <c r="A74" s="13">
        <v>61</v>
      </c>
      <c r="B74" s="14"/>
      <c r="C74" s="15" t="s">
        <v>108</v>
      </c>
      <c r="D74" s="16" t="s">
        <v>90</v>
      </c>
      <c r="E74" s="17">
        <v>1</v>
      </c>
      <c r="F74" s="16"/>
      <c r="G74" s="16"/>
      <c r="H74" s="18"/>
      <c r="I74" s="16"/>
      <c r="J74" s="19"/>
      <c r="K74" s="16">
        <v>568.62</v>
      </c>
      <c r="L74" s="16"/>
      <c r="M74" s="16"/>
      <c r="N74" s="16"/>
      <c r="O74" s="16"/>
      <c r="P74" s="16"/>
      <c r="Q74" s="16"/>
      <c r="R74" s="16">
        <v>568.62</v>
      </c>
      <c r="S74" s="16">
        <v>568.62</v>
      </c>
      <c r="T74" s="20" t="e">
        <f t="shared" si="1"/>
        <v>#DIV/0!</v>
      </c>
    </row>
    <row r="75" spans="1:20" ht="43.8" customHeight="1" outlineLevel="1" x14ac:dyDescent="0.25">
      <c r="A75" s="13">
        <v>62</v>
      </c>
      <c r="B75" s="14"/>
      <c r="C75" s="15" t="s">
        <v>109</v>
      </c>
      <c r="D75" s="16" t="s">
        <v>90</v>
      </c>
      <c r="E75" s="17">
        <v>1</v>
      </c>
      <c r="F75" s="16"/>
      <c r="G75" s="16"/>
      <c r="H75" s="18"/>
      <c r="I75" s="16"/>
      <c r="J75" s="19"/>
      <c r="K75" s="16">
        <v>6498.68</v>
      </c>
      <c r="L75" s="16"/>
      <c r="M75" s="16"/>
      <c r="N75" s="16"/>
      <c r="O75" s="16"/>
      <c r="P75" s="16"/>
      <c r="Q75" s="16"/>
      <c r="R75" s="16">
        <v>6498.68</v>
      </c>
      <c r="S75" s="16">
        <v>6498.68</v>
      </c>
      <c r="T75" s="20" t="e">
        <f t="shared" si="1"/>
        <v>#DIV/0!</v>
      </c>
    </row>
    <row r="76" spans="1:20" ht="43.8" customHeight="1" outlineLevel="1" x14ac:dyDescent="0.25">
      <c r="A76" s="13">
        <v>63</v>
      </c>
      <c r="B76" s="14"/>
      <c r="C76" s="15" t="s">
        <v>110</v>
      </c>
      <c r="D76" s="16" t="s">
        <v>90</v>
      </c>
      <c r="E76" s="17">
        <v>1</v>
      </c>
      <c r="F76" s="16"/>
      <c r="G76" s="16"/>
      <c r="H76" s="18"/>
      <c r="I76" s="16"/>
      <c r="J76" s="19"/>
      <c r="K76" s="16">
        <v>13238.11</v>
      </c>
      <c r="L76" s="16"/>
      <c r="M76" s="16"/>
      <c r="N76" s="16"/>
      <c r="O76" s="16"/>
      <c r="P76" s="16"/>
      <c r="Q76" s="16"/>
      <c r="R76" s="16">
        <v>13238.11</v>
      </c>
      <c r="S76" s="16">
        <v>13238.11</v>
      </c>
      <c r="T76" s="20" t="e">
        <f t="shared" si="1"/>
        <v>#DIV/0!</v>
      </c>
    </row>
    <row r="77" spans="1:20" ht="43.8" customHeight="1" outlineLevel="1" x14ac:dyDescent="0.25">
      <c r="A77" s="13">
        <v>64</v>
      </c>
      <c r="B77" s="14"/>
      <c r="C77" s="15" t="s">
        <v>111</v>
      </c>
      <c r="D77" s="16" t="s">
        <v>90</v>
      </c>
      <c r="E77" s="17">
        <v>1</v>
      </c>
      <c r="F77" s="16"/>
      <c r="G77" s="16"/>
      <c r="H77" s="18"/>
      <c r="I77" s="16"/>
      <c r="J77" s="19"/>
      <c r="K77" s="16">
        <v>4211.22</v>
      </c>
      <c r="L77" s="16"/>
      <c r="M77" s="16"/>
      <c r="N77" s="16"/>
      <c r="O77" s="16"/>
      <c r="P77" s="16"/>
      <c r="Q77" s="16"/>
      <c r="R77" s="16">
        <v>4211.22</v>
      </c>
      <c r="S77" s="16">
        <v>4211.22</v>
      </c>
      <c r="T77" s="20" t="e">
        <f t="shared" si="1"/>
        <v>#DIV/0!</v>
      </c>
    </row>
    <row r="78" spans="1:20" ht="43.8" customHeight="1" outlineLevel="1" x14ac:dyDescent="0.25">
      <c r="A78" s="13">
        <v>65</v>
      </c>
      <c r="B78" s="14"/>
      <c r="C78" s="15" t="s">
        <v>112</v>
      </c>
      <c r="D78" s="16" t="s">
        <v>113</v>
      </c>
      <c r="E78" s="17" t="s">
        <v>114</v>
      </c>
      <c r="F78" s="16"/>
      <c r="G78" s="16"/>
      <c r="H78" s="18"/>
      <c r="I78" s="16"/>
      <c r="J78" s="19"/>
      <c r="K78" s="16">
        <v>553.79</v>
      </c>
      <c r="L78" s="16"/>
      <c r="M78" s="16"/>
      <c r="N78" s="16"/>
      <c r="O78" s="16"/>
      <c r="P78" s="16"/>
      <c r="Q78" s="16"/>
      <c r="R78" s="16">
        <v>553.79</v>
      </c>
      <c r="S78" s="16">
        <v>553.79</v>
      </c>
      <c r="T78" s="20" t="e">
        <f t="shared" si="1"/>
        <v>#DIV/0!</v>
      </c>
    </row>
    <row r="79" spans="1:20" ht="43.8" customHeight="1" outlineLevel="1" x14ac:dyDescent="0.25">
      <c r="A79" s="13">
        <v>66</v>
      </c>
      <c r="B79" s="14"/>
      <c r="C79" s="15" t="s">
        <v>115</v>
      </c>
      <c r="D79" s="16" t="s">
        <v>113</v>
      </c>
      <c r="E79" s="17" t="s">
        <v>114</v>
      </c>
      <c r="F79" s="16"/>
      <c r="G79" s="16"/>
      <c r="H79" s="18"/>
      <c r="I79" s="16"/>
      <c r="J79" s="19"/>
      <c r="K79" s="16">
        <v>209.35</v>
      </c>
      <c r="L79" s="16"/>
      <c r="M79" s="16"/>
      <c r="N79" s="16"/>
      <c r="O79" s="16"/>
      <c r="P79" s="16"/>
      <c r="Q79" s="16"/>
      <c r="R79" s="16">
        <v>209.35</v>
      </c>
      <c r="S79" s="16">
        <v>209.35</v>
      </c>
      <c r="T79" s="20" t="e">
        <f t="shared" ref="T79:T94" si="2">STDEV(L79:L79)/R79*100</f>
        <v>#DIV/0!</v>
      </c>
    </row>
    <row r="80" spans="1:20" ht="43.8" customHeight="1" outlineLevel="1" x14ac:dyDescent="0.25">
      <c r="A80" s="13">
        <v>67</v>
      </c>
      <c r="B80" s="14"/>
      <c r="C80" s="15" t="s">
        <v>116</v>
      </c>
      <c r="D80" s="16" t="s">
        <v>90</v>
      </c>
      <c r="E80" s="17">
        <v>1</v>
      </c>
      <c r="F80" s="16"/>
      <c r="G80" s="16"/>
      <c r="H80" s="18"/>
      <c r="I80" s="16"/>
      <c r="J80" s="19"/>
      <c r="K80" s="16">
        <v>5907.64</v>
      </c>
      <c r="L80" s="16"/>
      <c r="M80" s="16"/>
      <c r="N80" s="16"/>
      <c r="O80" s="16"/>
      <c r="P80" s="16"/>
      <c r="Q80" s="16"/>
      <c r="R80" s="16">
        <v>5907.64</v>
      </c>
      <c r="S80" s="16">
        <v>5907.64</v>
      </c>
      <c r="T80" s="20" t="e">
        <f t="shared" si="2"/>
        <v>#DIV/0!</v>
      </c>
    </row>
    <row r="81" spans="1:20" ht="43.8" customHeight="1" outlineLevel="1" x14ac:dyDescent="0.25">
      <c r="A81" s="13">
        <v>68</v>
      </c>
      <c r="B81" s="14"/>
      <c r="C81" s="15" t="s">
        <v>117</v>
      </c>
      <c r="D81" s="16" t="s">
        <v>90</v>
      </c>
      <c r="E81" s="17">
        <v>1</v>
      </c>
      <c r="F81" s="16"/>
      <c r="G81" s="16"/>
      <c r="H81" s="18"/>
      <c r="I81" s="16"/>
      <c r="J81" s="19"/>
      <c r="K81" s="16">
        <v>12367.64</v>
      </c>
      <c r="L81" s="16"/>
      <c r="M81" s="16"/>
      <c r="N81" s="16"/>
      <c r="O81" s="16"/>
      <c r="P81" s="16"/>
      <c r="Q81" s="16"/>
      <c r="R81" s="16">
        <v>12367.64</v>
      </c>
      <c r="S81" s="16">
        <v>12367.64</v>
      </c>
      <c r="T81" s="20" t="e">
        <f t="shared" si="2"/>
        <v>#DIV/0!</v>
      </c>
    </row>
    <row r="82" spans="1:20" ht="39.6" customHeight="1" outlineLevel="1" x14ac:dyDescent="0.25">
      <c r="A82" s="13">
        <v>69</v>
      </c>
      <c r="B82" s="14"/>
      <c r="C82" s="15" t="s">
        <v>118</v>
      </c>
      <c r="D82" s="16" t="s">
        <v>90</v>
      </c>
      <c r="E82" s="17">
        <v>1</v>
      </c>
      <c r="F82" s="16"/>
      <c r="G82" s="16"/>
      <c r="H82" s="18"/>
      <c r="I82" s="16"/>
      <c r="J82" s="19"/>
      <c r="K82" s="16">
        <v>6901.35</v>
      </c>
      <c r="L82" s="16"/>
      <c r="M82" s="16"/>
      <c r="N82" s="16"/>
      <c r="O82" s="16"/>
      <c r="P82" s="16"/>
      <c r="Q82" s="16"/>
      <c r="R82" s="16">
        <v>6901.35</v>
      </c>
      <c r="S82" s="16">
        <v>6901.35</v>
      </c>
      <c r="T82" s="20" t="e">
        <f t="shared" si="2"/>
        <v>#DIV/0!</v>
      </c>
    </row>
    <row r="83" spans="1:20" ht="30" customHeight="1" outlineLevel="1" x14ac:dyDescent="0.25">
      <c r="A83" s="13">
        <v>70</v>
      </c>
      <c r="B83" s="14"/>
      <c r="C83" s="15" t="s">
        <v>119</v>
      </c>
      <c r="D83" s="16" t="s">
        <v>120</v>
      </c>
      <c r="E83" s="17">
        <v>1</v>
      </c>
      <c r="F83" s="16"/>
      <c r="G83" s="16"/>
      <c r="H83" s="18"/>
      <c r="I83" s="16"/>
      <c r="J83" s="19"/>
      <c r="K83" s="16">
        <v>650.19000000000005</v>
      </c>
      <c r="L83" s="16"/>
      <c r="M83" s="16"/>
      <c r="N83" s="16"/>
      <c r="O83" s="16"/>
      <c r="P83" s="16"/>
      <c r="Q83" s="16"/>
      <c r="R83" s="16">
        <v>650.19000000000005</v>
      </c>
      <c r="S83" s="16">
        <v>650.19000000000005</v>
      </c>
      <c r="T83" s="20" t="e">
        <f t="shared" si="2"/>
        <v>#DIV/0!</v>
      </c>
    </row>
    <row r="84" spans="1:20" ht="36" customHeight="1" outlineLevel="1" x14ac:dyDescent="0.25">
      <c r="A84" s="13">
        <v>71</v>
      </c>
      <c r="B84" s="14"/>
      <c r="C84" s="15" t="s">
        <v>121</v>
      </c>
      <c r="D84" s="16" t="s">
        <v>90</v>
      </c>
      <c r="E84" s="17">
        <v>1</v>
      </c>
      <c r="F84" s="16"/>
      <c r="G84" s="16"/>
      <c r="H84" s="18"/>
      <c r="I84" s="16"/>
      <c r="J84" s="19"/>
      <c r="K84" s="16">
        <v>9384.17</v>
      </c>
      <c r="L84" s="16"/>
      <c r="M84" s="16"/>
      <c r="N84" s="16"/>
      <c r="O84" s="16"/>
      <c r="P84" s="16"/>
      <c r="Q84" s="16"/>
      <c r="R84" s="16">
        <v>9384.17</v>
      </c>
      <c r="S84" s="16">
        <v>9384.17</v>
      </c>
      <c r="T84" s="20" t="e">
        <f t="shared" si="2"/>
        <v>#DIV/0!</v>
      </c>
    </row>
    <row r="85" spans="1:20" ht="37.200000000000003" customHeight="1" outlineLevel="1" x14ac:dyDescent="0.25">
      <c r="A85" s="13">
        <v>72</v>
      </c>
      <c r="B85" s="14"/>
      <c r="C85" s="15" t="s">
        <v>122</v>
      </c>
      <c r="D85" s="16" t="s">
        <v>90</v>
      </c>
      <c r="E85" s="17">
        <v>1</v>
      </c>
      <c r="F85" s="16"/>
      <c r="G85" s="16"/>
      <c r="H85" s="18"/>
      <c r="I85" s="16"/>
      <c r="J85" s="19"/>
      <c r="K85" s="16">
        <v>6217.01</v>
      </c>
      <c r="L85" s="16"/>
      <c r="M85" s="16"/>
      <c r="N85" s="16"/>
      <c r="O85" s="16"/>
      <c r="P85" s="16"/>
      <c r="Q85" s="16"/>
      <c r="R85" s="16">
        <v>6217.01</v>
      </c>
      <c r="S85" s="16">
        <v>6217.01</v>
      </c>
      <c r="T85" s="20" t="e">
        <f t="shared" si="2"/>
        <v>#DIV/0!</v>
      </c>
    </row>
    <row r="86" spans="1:20" ht="37.200000000000003" customHeight="1" outlineLevel="1" x14ac:dyDescent="0.25">
      <c r="A86" s="13">
        <v>73</v>
      </c>
      <c r="B86" s="14"/>
      <c r="C86" s="15" t="s">
        <v>123</v>
      </c>
      <c r="D86" s="16" t="s">
        <v>90</v>
      </c>
      <c r="E86" s="17">
        <v>1</v>
      </c>
      <c r="F86" s="16"/>
      <c r="G86" s="16"/>
      <c r="H86" s="18"/>
      <c r="I86" s="16"/>
      <c r="J86" s="19"/>
      <c r="K86" s="16">
        <v>1280.8699999999999</v>
      </c>
      <c r="L86" s="16"/>
      <c r="M86" s="16"/>
      <c r="N86" s="16"/>
      <c r="O86" s="16"/>
      <c r="P86" s="16"/>
      <c r="Q86" s="16"/>
      <c r="R86" s="16">
        <v>1280.8699999999999</v>
      </c>
      <c r="S86" s="16">
        <v>1280.8699999999999</v>
      </c>
      <c r="T86" s="20" t="e">
        <f t="shared" si="2"/>
        <v>#DIV/0!</v>
      </c>
    </row>
    <row r="87" spans="1:20" ht="37.200000000000003" customHeight="1" outlineLevel="1" x14ac:dyDescent="0.25">
      <c r="A87" s="13">
        <v>74</v>
      </c>
      <c r="B87" s="14"/>
      <c r="C87" s="15" t="s">
        <v>124</v>
      </c>
      <c r="D87" s="16" t="s">
        <v>125</v>
      </c>
      <c r="E87" s="17">
        <v>1</v>
      </c>
      <c r="F87" s="16"/>
      <c r="G87" s="16"/>
      <c r="H87" s="18"/>
      <c r="I87" s="16"/>
      <c r="J87" s="19"/>
      <c r="K87" s="16">
        <v>47.08</v>
      </c>
      <c r="L87" s="16"/>
      <c r="M87" s="16"/>
      <c r="N87" s="16"/>
      <c r="O87" s="16"/>
      <c r="P87" s="16"/>
      <c r="Q87" s="16"/>
      <c r="R87" s="16">
        <v>47.08</v>
      </c>
      <c r="S87" s="16">
        <v>47.08</v>
      </c>
      <c r="T87" s="20" t="e">
        <f t="shared" si="2"/>
        <v>#DIV/0!</v>
      </c>
    </row>
    <row r="88" spans="1:20" ht="37.200000000000003" customHeight="1" outlineLevel="1" x14ac:dyDescent="0.25">
      <c r="A88" s="13">
        <v>75</v>
      </c>
      <c r="B88" s="14"/>
      <c r="C88" s="15" t="s">
        <v>126</v>
      </c>
      <c r="D88" s="16" t="s">
        <v>69</v>
      </c>
      <c r="E88" s="17">
        <v>1</v>
      </c>
      <c r="F88" s="16"/>
      <c r="G88" s="16"/>
      <c r="H88" s="18"/>
      <c r="I88" s="16"/>
      <c r="J88" s="19"/>
      <c r="K88" s="16">
        <v>3529.65</v>
      </c>
      <c r="L88" s="16"/>
      <c r="M88" s="16"/>
      <c r="N88" s="16"/>
      <c r="O88" s="16"/>
      <c r="P88" s="16"/>
      <c r="Q88" s="16"/>
      <c r="R88" s="16">
        <v>3529.65</v>
      </c>
      <c r="S88" s="16">
        <v>3529.65</v>
      </c>
      <c r="T88" s="20" t="e">
        <f t="shared" si="2"/>
        <v>#DIV/0!</v>
      </c>
    </row>
    <row r="89" spans="1:20" ht="37.200000000000003" customHeight="1" outlineLevel="1" x14ac:dyDescent="0.25">
      <c r="A89" s="13">
        <v>76</v>
      </c>
      <c r="B89" s="14"/>
      <c r="C89" s="15" t="s">
        <v>127</v>
      </c>
      <c r="D89" s="16" t="s">
        <v>120</v>
      </c>
      <c r="E89" s="17">
        <v>1</v>
      </c>
      <c r="F89" s="16"/>
      <c r="G89" s="16"/>
      <c r="H89" s="18"/>
      <c r="I89" s="16"/>
      <c r="J89" s="19"/>
      <c r="K89" s="16">
        <v>827.39</v>
      </c>
      <c r="L89" s="16"/>
      <c r="M89" s="16"/>
      <c r="N89" s="16"/>
      <c r="O89" s="16"/>
      <c r="P89" s="16"/>
      <c r="Q89" s="16"/>
      <c r="R89" s="16">
        <v>827.39</v>
      </c>
      <c r="S89" s="16">
        <v>827.39</v>
      </c>
      <c r="T89" s="20" t="e">
        <f t="shared" si="2"/>
        <v>#DIV/0!</v>
      </c>
    </row>
    <row r="90" spans="1:20" ht="37.200000000000003" customHeight="1" outlineLevel="1" x14ac:dyDescent="0.25">
      <c r="A90" s="13">
        <v>77</v>
      </c>
      <c r="B90" s="14"/>
      <c r="C90" s="15" t="s">
        <v>128</v>
      </c>
      <c r="D90" s="16" t="s">
        <v>90</v>
      </c>
      <c r="E90" s="17">
        <v>1</v>
      </c>
      <c r="F90" s="16"/>
      <c r="G90" s="16"/>
      <c r="H90" s="18"/>
      <c r="I90" s="16"/>
      <c r="J90" s="19"/>
      <c r="K90" s="16">
        <v>2501.73</v>
      </c>
      <c r="L90" s="16"/>
      <c r="M90" s="16"/>
      <c r="N90" s="16"/>
      <c r="O90" s="16"/>
      <c r="P90" s="16"/>
      <c r="Q90" s="16"/>
      <c r="R90" s="16">
        <v>2501.73</v>
      </c>
      <c r="S90" s="16">
        <v>2501.73</v>
      </c>
      <c r="T90" s="20" t="e">
        <f t="shared" si="2"/>
        <v>#DIV/0!</v>
      </c>
    </row>
    <row r="91" spans="1:20" ht="37.200000000000003" customHeight="1" outlineLevel="1" x14ac:dyDescent="0.25">
      <c r="A91" s="13">
        <v>78</v>
      </c>
      <c r="B91" s="14"/>
      <c r="C91" s="15" t="s">
        <v>129</v>
      </c>
      <c r="D91" s="16" t="s">
        <v>90</v>
      </c>
      <c r="E91" s="17">
        <v>1</v>
      </c>
      <c r="F91" s="16"/>
      <c r="G91" s="16"/>
      <c r="H91" s="18"/>
      <c r="I91" s="16"/>
      <c r="J91" s="19"/>
      <c r="K91" s="16">
        <v>4776.63</v>
      </c>
      <c r="L91" s="16"/>
      <c r="M91" s="16"/>
      <c r="N91" s="16"/>
      <c r="O91" s="16"/>
      <c r="P91" s="16"/>
      <c r="Q91" s="16"/>
      <c r="R91" s="16">
        <v>4776.63</v>
      </c>
      <c r="S91" s="16">
        <v>4776.63</v>
      </c>
      <c r="T91" s="20" t="e">
        <f t="shared" si="2"/>
        <v>#DIV/0!</v>
      </c>
    </row>
    <row r="92" spans="1:20" ht="37.200000000000003" customHeight="1" outlineLevel="1" x14ac:dyDescent="0.25">
      <c r="A92" s="13">
        <v>79</v>
      </c>
      <c r="B92" s="14"/>
      <c r="C92" s="15" t="s">
        <v>130</v>
      </c>
      <c r="D92" s="16" t="s">
        <v>120</v>
      </c>
      <c r="E92" s="17">
        <v>1</v>
      </c>
      <c r="F92" s="16"/>
      <c r="G92" s="16"/>
      <c r="H92" s="18"/>
      <c r="I92" s="16"/>
      <c r="J92" s="19"/>
      <c r="K92" s="16">
        <v>130.41</v>
      </c>
      <c r="L92" s="16"/>
      <c r="M92" s="16"/>
      <c r="N92" s="16"/>
      <c r="O92" s="16"/>
      <c r="P92" s="16"/>
      <c r="Q92" s="16"/>
      <c r="R92" s="16">
        <v>130.41</v>
      </c>
      <c r="S92" s="16">
        <v>130.41</v>
      </c>
      <c r="T92" s="20" t="e">
        <f t="shared" si="2"/>
        <v>#DIV/0!</v>
      </c>
    </row>
    <row r="93" spans="1:20" ht="37.200000000000003" customHeight="1" outlineLevel="1" x14ac:dyDescent="0.25">
      <c r="A93" s="13">
        <v>80</v>
      </c>
      <c r="B93" s="14"/>
      <c r="C93" s="15" t="s">
        <v>131</v>
      </c>
      <c r="D93" s="16" t="s">
        <v>120</v>
      </c>
      <c r="E93" s="17">
        <v>1</v>
      </c>
      <c r="F93" s="16"/>
      <c r="G93" s="16"/>
      <c r="H93" s="18"/>
      <c r="I93" s="16"/>
      <c r="J93" s="19"/>
      <c r="K93" s="16">
        <v>1349.91</v>
      </c>
      <c r="L93" s="16"/>
      <c r="M93" s="16"/>
      <c r="N93" s="16"/>
      <c r="O93" s="16"/>
      <c r="P93" s="16"/>
      <c r="Q93" s="16"/>
      <c r="R93" s="16">
        <v>1349.91</v>
      </c>
      <c r="S93" s="16">
        <v>1349.91</v>
      </c>
      <c r="T93" s="20" t="e">
        <f t="shared" si="2"/>
        <v>#DIV/0!</v>
      </c>
    </row>
    <row r="94" spans="1:20" ht="37.200000000000003" customHeight="1" outlineLevel="1" x14ac:dyDescent="0.25">
      <c r="A94" s="13">
        <v>81</v>
      </c>
      <c r="B94" s="14"/>
      <c r="C94" s="15" t="s">
        <v>132</v>
      </c>
      <c r="D94" s="16" t="s">
        <v>69</v>
      </c>
      <c r="E94" s="17">
        <v>1</v>
      </c>
      <c r="F94" s="16"/>
      <c r="G94" s="16"/>
      <c r="H94" s="18"/>
      <c r="I94" s="16"/>
      <c r="J94" s="19"/>
      <c r="K94" s="16">
        <v>1122.69</v>
      </c>
      <c r="L94" s="16"/>
      <c r="M94" s="16"/>
      <c r="N94" s="16"/>
      <c r="O94" s="16"/>
      <c r="P94" s="16"/>
      <c r="Q94" s="16"/>
      <c r="R94" s="16">
        <v>1122.69</v>
      </c>
      <c r="S94" s="16">
        <v>1122.69</v>
      </c>
      <c r="T94" s="20" t="e">
        <f t="shared" si="2"/>
        <v>#DIV/0!</v>
      </c>
    </row>
    <row r="95" spans="1:20" ht="24" customHeight="1" x14ac:dyDescent="0.25">
      <c r="A95" s="13"/>
      <c r="B95" s="23"/>
      <c r="C95" s="41" t="s">
        <v>133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24">
        <v>1500000</v>
      </c>
      <c r="T95" s="25"/>
    </row>
    <row r="96" spans="1:20" ht="55.8" customHeight="1" x14ac:dyDescent="0.25">
      <c r="A96" s="42" t="s">
        <v>146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3:19" s="26" customFormat="1" ht="19.8" customHeight="1" x14ac:dyDescent="0.25">
      <c r="C97" s="26" t="s">
        <v>134</v>
      </c>
    </row>
    <row r="98" spans="3:19" s="26" customFormat="1" ht="15" customHeight="1" x14ac:dyDescent="0.25">
      <c r="C98" s="27" t="s">
        <v>135</v>
      </c>
    </row>
    <row r="99" spans="3:19" s="26" customFormat="1" ht="15" customHeight="1" x14ac:dyDescent="0.25">
      <c r="C99" s="27" t="s">
        <v>136</v>
      </c>
    </row>
    <row r="100" spans="3:19" s="26" customFormat="1" ht="15" customHeight="1" x14ac:dyDescent="0.25">
      <c r="C100" s="27" t="s">
        <v>137</v>
      </c>
    </row>
    <row r="101" spans="3:19" ht="13.5" customHeight="1" x14ac:dyDescent="0.25">
      <c r="L101" s="28"/>
      <c r="M101" s="28"/>
      <c r="N101" s="28"/>
      <c r="O101" s="28"/>
      <c r="P101" s="28"/>
    </row>
    <row r="102" spans="3:19" s="29" customFormat="1" ht="13.5" customHeight="1" x14ac:dyDescent="0.3">
      <c r="C102" s="30" t="s">
        <v>138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3:19" s="29" customFormat="1" ht="13.5" customHeight="1" x14ac:dyDescent="0.3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3:19" s="29" customFormat="1" ht="13.5" customHeight="1" x14ac:dyDescent="0.3">
      <c r="C104" s="31">
        <v>45254</v>
      </c>
      <c r="D104" s="32"/>
      <c r="E104" s="32"/>
      <c r="F104" s="39" t="s">
        <v>139</v>
      </c>
      <c r="G104" s="39"/>
      <c r="H104" s="39"/>
      <c r="I104" s="39"/>
      <c r="J104" s="39"/>
      <c r="K104" s="34"/>
      <c r="L104" s="33"/>
      <c r="M104" s="33"/>
      <c r="N104" s="33"/>
      <c r="O104" s="33"/>
      <c r="P104" s="33"/>
      <c r="Q104" s="39"/>
      <c r="R104" s="39"/>
      <c r="S104" s="35"/>
    </row>
    <row r="105" spans="3:19" s="29" customFormat="1" ht="13.5" customHeight="1" x14ac:dyDescent="0.3">
      <c r="C105" s="36" t="s">
        <v>140</v>
      </c>
      <c r="D105" s="32"/>
      <c r="E105" s="32"/>
      <c r="F105" s="40" t="s">
        <v>141</v>
      </c>
      <c r="G105" s="40"/>
      <c r="H105" s="40"/>
      <c r="I105" s="40"/>
      <c r="J105" s="40"/>
      <c r="K105" s="1"/>
      <c r="L105" s="36" t="s">
        <v>142</v>
      </c>
      <c r="M105" s="37"/>
      <c r="N105" s="37"/>
      <c r="O105" s="37"/>
      <c r="P105" s="37"/>
      <c r="Q105" s="40"/>
      <c r="R105" s="40"/>
    </row>
    <row r="106" spans="3:19" ht="13.5" customHeight="1" x14ac:dyDescent="0.25">
      <c r="C106" s="38"/>
    </row>
    <row r="107" spans="3:19" ht="13.5" customHeight="1" x14ac:dyDescent="0.25">
      <c r="C107" s="30" t="s">
        <v>143</v>
      </c>
    </row>
    <row r="108" spans="3:19" ht="13.5" customHeight="1" x14ac:dyDescent="0.25"/>
    <row r="109" spans="3:19" x14ac:dyDescent="0.25">
      <c r="C109" s="33"/>
      <c r="D109" s="32"/>
      <c r="E109" s="32"/>
      <c r="F109" s="39"/>
      <c r="G109" s="39"/>
      <c r="H109" s="39"/>
      <c r="I109" s="39"/>
      <c r="J109" s="39"/>
      <c r="K109" s="34"/>
      <c r="L109" s="33"/>
      <c r="M109" s="33"/>
      <c r="N109" s="33"/>
      <c r="O109" s="33"/>
      <c r="P109" s="33"/>
      <c r="Q109" s="39"/>
      <c r="R109" s="39"/>
    </row>
    <row r="110" spans="3:19" x14ac:dyDescent="0.25">
      <c r="C110" s="36" t="s">
        <v>140</v>
      </c>
      <c r="D110" s="32"/>
      <c r="E110" s="32"/>
      <c r="F110" s="40" t="s">
        <v>141</v>
      </c>
      <c r="G110" s="40"/>
      <c r="H110" s="40"/>
      <c r="I110" s="40"/>
      <c r="J110" s="40"/>
      <c r="L110" s="36" t="s">
        <v>142</v>
      </c>
      <c r="M110" s="37"/>
      <c r="N110" s="37"/>
      <c r="O110" s="37"/>
      <c r="P110" s="37"/>
      <c r="Q110" s="40"/>
      <c r="R110" s="40"/>
    </row>
    <row r="113" spans="2:20" x14ac:dyDescent="0.25">
      <c r="B113" s="1">
        <v>1</v>
      </c>
      <c r="C113" s="30" t="s">
        <v>144</v>
      </c>
    </row>
    <row r="114" spans="2:20" x14ac:dyDescent="0.25">
      <c r="B114" s="1">
        <v>2</v>
      </c>
      <c r="C114" s="30" t="s">
        <v>145</v>
      </c>
    </row>
    <row r="115" spans="2:20" x14ac:dyDescent="0.25"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</row>
  </sheetData>
  <mergeCells count="33">
    <mergeCell ref="C4:S4"/>
    <mergeCell ref="D6:S6"/>
    <mergeCell ref="D7:S7"/>
    <mergeCell ref="D8:S8"/>
    <mergeCell ref="A10:A12"/>
    <mergeCell ref="B10:B12"/>
    <mergeCell ref="C10:C12"/>
    <mergeCell ref="D10:D12"/>
    <mergeCell ref="E10:E12"/>
    <mergeCell ref="F10:I10"/>
    <mergeCell ref="J10:J12"/>
    <mergeCell ref="K10:K12"/>
    <mergeCell ref="L10:P10"/>
    <mergeCell ref="Q10:Q12"/>
    <mergeCell ref="R10:R12"/>
    <mergeCell ref="S10:S12"/>
    <mergeCell ref="T10:T12"/>
    <mergeCell ref="F11:F12"/>
    <mergeCell ref="G11:G12"/>
    <mergeCell ref="H11:H12"/>
    <mergeCell ref="I11:I12"/>
    <mergeCell ref="L11:P11"/>
    <mergeCell ref="C95:R95"/>
    <mergeCell ref="A96:T96"/>
    <mergeCell ref="F104:J104"/>
    <mergeCell ref="Q104:R104"/>
    <mergeCell ref="F105:J105"/>
    <mergeCell ref="Q105:R105"/>
    <mergeCell ref="F109:J109"/>
    <mergeCell ref="Q109:R109"/>
    <mergeCell ref="F110:J110"/>
    <mergeCell ref="Q110:R110"/>
    <mergeCell ref="C115:T115"/>
  </mergeCells>
  <dataValidations count="2">
    <dataValidation type="list" allowBlank="1" showInputMessage="1" showErrorMessage="1" sqref="D7:S7">
      <formula1>подгруппа</formula1>
      <formula2>0</formula2>
    </dataValidation>
    <dataValidation type="list" allowBlank="1" showInputMessage="1" showErrorMessage="1" sqref="D6:S6">
      <formula1>#REF!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7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</cp:revision>
  <cp:lastPrinted>2023-11-09T06:41:43Z</cp:lastPrinted>
  <dcterms:created xsi:type="dcterms:W3CDTF">1996-10-08T23:32:33Z</dcterms:created>
  <dcterms:modified xsi:type="dcterms:W3CDTF">2023-12-07T06:37:54Z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